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X:\Rinforzi Strutturali_Compositi\16_Manuale Consolidamento\3_Voci analisi prezzi\2026 Voci Analisi Prezzi - Manuale\"/>
    </mc:Choice>
  </mc:AlternateContent>
  <xr:revisionPtr revIDLastSave="0" documentId="13_ncr:1_{D879243B-5B95-4EA0-9A2C-0E4A6173750A}" xr6:coauthVersionLast="47" xr6:coauthVersionMax="47" xr10:uidLastSave="{00000000-0000-0000-0000-000000000000}"/>
  <workbookProtection workbookAlgorithmName="SHA-512" workbookHashValue="PuRCkv0pJDcGlAX2a7Di1sWq6eVB62ybkw6sYOy7JtbOxdBIXmTUaV8zfDYf/0O29ijZPj7woqeGEoxlTCbK/Q==" workbookSaltValue="55dIoUX/YBy77A0/lwmr/w==" workbookSpinCount="100000" lockStructure="1"/>
  <bookViews>
    <workbookView xWindow="-110" yWindow="-110" windowWidth="19420" windowHeight="11500" xr2:uid="{00000000-000D-0000-FFFF-FFFF00000000}"/>
  </bookViews>
  <sheets>
    <sheet name="Analisi" sheetId="102" r:id="rId1"/>
    <sheet name="Titolo" sheetId="129" state="hidden" r:id="rId2"/>
    <sheet name="Costruzione_voce_prezzo" sheetId="120" state="hidden" r:id="rId3"/>
    <sheet name="Var_voce" sheetId="128" state="hidden" r:id="rId4"/>
    <sheet name="Unità misura e prezzi" sheetId="126" state="hidden" r:id="rId5"/>
  </sheets>
  <externalReferences>
    <externalReference r:id="rId6"/>
  </externalReferences>
  <definedNames>
    <definedName name="_xlnm._FilterDatabase" localSheetId="0" hidden="1">Analisi!$A$17:$G$27</definedName>
    <definedName name="AUS">OFFSET([1]Analisi_Voci!$B$3,0,0,COUNTA([1]Analisi_Voci!$B:$B),20)</definedName>
    <definedName name="CAR">Costruzione_voce_prezzo!$B$11:$D$13</definedName>
    <definedName name="Iniezioni">Var_voce!$L$3:$L$4</definedName>
    <definedName name="MAT">Costruzione_voce_prezzo!$B$7:$B$8</definedName>
    <definedName name="TAB">OFFSET([1]Variabili_Tav!$A$2,0,0,COUNTA([1]Variabili_Tav!$A:$A),10)</definedName>
    <definedName name="VAR">OFFSET([1]Variabili_Tav!$L$4,0,0,COUNTA([1]Variabili_Tav!$L:$L),2)</definedName>
    <definedName name="VOCI">OFFSET([1]Voce_Prezzo!$B$2,0,0,COUNTA([1]Voce_Prezzo!$B:$B),40)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26" l="1"/>
  <c r="D77" i="126"/>
  <c r="D76" i="126"/>
  <c r="D75" i="126"/>
  <c r="D74" i="126"/>
  <c r="G42" i="126"/>
  <c r="E31" i="102"/>
  <c r="G3" i="120" l="1" a="1"/>
  <c r="G3" i="120" s="1"/>
  <c r="G4" i="120"/>
  <c r="B2" i="129" l="1"/>
  <c r="B1" i="102" s="1"/>
  <c r="E27" i="102"/>
  <c r="E26" i="102"/>
  <c r="J4" i="120"/>
  <c r="J3" i="120"/>
  <c r="E32" i="102"/>
  <c r="A32" i="102"/>
  <c r="E38" i="102" l="1"/>
  <c r="B8" i="102"/>
  <c r="F3" i="120"/>
  <c r="H3" i="120"/>
  <c r="D3" i="120"/>
  <c r="A31" i="102"/>
  <c r="D31" i="102" s="1"/>
  <c r="A43" i="102" l="1"/>
  <c r="I3" i="120" l="1"/>
  <c r="E21" i="102"/>
  <c r="E20" i="102"/>
  <c r="E30" i="102" l="1"/>
  <c r="F20" i="102"/>
  <c r="G20" i="102" s="1"/>
  <c r="A30" i="102" l="1"/>
  <c r="F31" i="102" l="1"/>
  <c r="F32" i="102"/>
  <c r="F33" i="102"/>
  <c r="F21" i="102"/>
  <c r="F23" i="102"/>
  <c r="F24" i="102"/>
  <c r="F26" i="102"/>
  <c r="F27" i="102"/>
  <c r="E33" i="102" l="1"/>
  <c r="F30" i="102" l="1"/>
  <c r="C3" i="120"/>
  <c r="E3" i="120" l="1"/>
  <c r="K3" i="120" s="1"/>
  <c r="M3" i="120" l="1"/>
  <c r="A47" i="102" s="1"/>
  <c r="A11" i="102"/>
  <c r="F38" i="102"/>
  <c r="D28" i="102" l="1"/>
  <c r="D29" i="102" l="1"/>
  <c r="D35" i="102"/>
  <c r="G38" i="102" l="1"/>
  <c r="G37" i="102"/>
  <c r="G39" i="102" l="1"/>
  <c r="G26" i="102" l="1"/>
  <c r="G27" i="102"/>
  <c r="G21" i="102"/>
  <c r="G23" i="102"/>
  <c r="G24" i="102"/>
  <c r="G33" i="102"/>
  <c r="G32" i="102"/>
  <c r="G31" i="102"/>
  <c r="G30" i="102"/>
  <c r="G35" i="102" l="1"/>
  <c r="G28" i="102"/>
  <c r="G40" i="102" l="1"/>
  <c r="G41" i="102" s="1"/>
  <c r="G42" i="102" s="1"/>
  <c r="G44" i="10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<sst xmlns="http://schemas.openxmlformats.org/spreadsheetml/2006/main" count="411" uniqueCount="232">
  <si>
    <t>DESCRIZIONE</t>
  </si>
  <si>
    <t>U.M.</t>
  </si>
  <si>
    <t>PREZZO COMPLETO</t>
  </si>
  <si>
    <t>QUANTITA'</t>
  </si>
  <si>
    <t>NOLO DI STRUMENTAZIONE DA CANTIERE</t>
  </si>
  <si>
    <t>PREZZO UNITARIO*</t>
  </si>
  <si>
    <t>TRASPORTO MATERIALI DI CONSUMO</t>
  </si>
  <si>
    <t xml:space="preserve">RISORSE UMANE (RU) </t>
  </si>
  <si>
    <t xml:space="preserve">PRODOTTI DA COSTRUZIONE (PR) </t>
  </si>
  <si>
    <t>sommano PR</t>
  </si>
  <si>
    <t xml:space="preserve">ATTREZZATURE (AT) </t>
  </si>
  <si>
    <t>sommano AT</t>
  </si>
  <si>
    <t>Costo indiretto (SG) 17,00%</t>
  </si>
  <si>
    <t>Costo figurativo (U) 10,00%</t>
  </si>
  <si>
    <t xml:space="preserve">Voce di capitolato </t>
  </si>
  <si>
    <t>Colonna1</t>
  </si>
  <si>
    <t>Colonna2</t>
  </si>
  <si>
    <t>Colonna3</t>
  </si>
  <si>
    <t>Colonna4</t>
  </si>
  <si>
    <t>Colonna5</t>
  </si>
  <si>
    <t>Colonna6</t>
  </si>
  <si>
    <t>Voce concatenata</t>
  </si>
  <si>
    <t>Realizzazione di foro di opportuno diametro e successiva pulitura</t>
  </si>
  <si>
    <t>sommano RU</t>
  </si>
  <si>
    <t>UM</t>
  </si>
  <si>
    <t>Prezzo</t>
  </si>
  <si>
    <t xml:space="preserve">Prodotto </t>
  </si>
  <si>
    <t>Costo Tecnico (CT)</t>
  </si>
  <si>
    <t>RU+PR+AT+SG+U</t>
  </si>
  <si>
    <t xml:space="preserve">Laterizi nuovi </t>
  </si>
  <si>
    <t>*nello spazio grigio sono presenti tutti i menù a tendina del foglio Analisi_Voci</t>
  </si>
  <si>
    <t>Tassello</t>
  </si>
  <si>
    <t>Mat</t>
  </si>
  <si>
    <t>Con</t>
  </si>
  <si>
    <t>Int</t>
  </si>
  <si>
    <t>Geos</t>
  </si>
  <si>
    <t>Ste</t>
  </si>
  <si>
    <t>Step8</t>
  </si>
  <si>
    <t>Step10</t>
  </si>
  <si>
    <t>Step12</t>
  </si>
  <si>
    <t>Tas</t>
  </si>
  <si>
    <t>Stuccatura della barra</t>
  </si>
  <si>
    <t xml:space="preserve">Piegatura della barra </t>
  </si>
  <si>
    <t>Sup</t>
  </si>
  <si>
    <t>** quantità variabile in funzione del tipo di supporto e della dimensione del foro</t>
  </si>
  <si>
    <t>(stima**)</t>
  </si>
  <si>
    <t>Colonna7</t>
  </si>
  <si>
    <t>Geosteel</t>
  </si>
  <si>
    <t>Lunghezza connessione [cm]</t>
  </si>
  <si>
    <t>Larghezza della fascia [cm]</t>
  </si>
  <si>
    <t>Raggio sfiocco [cm]</t>
  </si>
  <si>
    <t>Iniezione di geomalta fluida e stuccatura finale</t>
  </si>
  <si>
    <t xml:space="preserve">caratteristiche tecniche certificate della connessione: σpull-out = 2281 MPa (laterizio) - 2383 MPa (tufo). </t>
  </si>
  <si>
    <t>10</t>
  </si>
  <si>
    <t>Diatono</t>
  </si>
  <si>
    <t>(stima per stuccatura)</t>
  </si>
  <si>
    <t>cad</t>
  </si>
  <si>
    <t>Colonna8</t>
  </si>
  <si>
    <t>Colonna72</t>
  </si>
  <si>
    <t>Realizzazione e installazione del sistema di connessione all'interno del foro</t>
  </si>
  <si>
    <t xml:space="preserve"> PREZZO COMPLESSIVO PER CONNESSIONE (CAD)</t>
  </si>
  <si>
    <t>Realizzare ogni Diatono Geosteel prevedendo una larghezza della fascia di 10-15 cm e un raggio dello sfiocco di almeno 10 cm.</t>
  </si>
  <si>
    <t>Iniezioni</t>
  </si>
  <si>
    <t>SI</t>
  </si>
  <si>
    <t>NO</t>
  </si>
  <si>
    <t xml:space="preserve">Geolite </t>
  </si>
  <si>
    <t xml:space="preserve">Geolite Gel </t>
  </si>
  <si>
    <t xml:space="preserve">Geolite Microsilicato </t>
  </si>
  <si>
    <t xml:space="preserve">Geolite Magma </t>
  </si>
  <si>
    <t xml:space="preserve">Geocalce F Antisismico </t>
  </si>
  <si>
    <t xml:space="preserve">Geocalce G Antisismico </t>
  </si>
  <si>
    <t xml:space="preserve">Geocalce FL Antisismico </t>
  </si>
  <si>
    <t xml:space="preserve">Geocalce Intonaco </t>
  </si>
  <si>
    <t xml:space="preserve">Geocalce Multiuso </t>
  </si>
  <si>
    <t xml:space="preserve">Geosteel G600 </t>
  </si>
  <si>
    <t xml:space="preserve">Geosteel G1200 </t>
  </si>
  <si>
    <t xml:space="preserve">Geosteel G2000 </t>
  </si>
  <si>
    <t xml:space="preserve">Geosteel G3300 </t>
  </si>
  <si>
    <t xml:space="preserve">Geosteel Grid 200 </t>
  </si>
  <si>
    <t xml:space="preserve">Geosteel Grid 400 </t>
  </si>
  <si>
    <t xml:space="preserve">Geo Grid 120 </t>
  </si>
  <si>
    <t xml:space="preserve">Rinforzo ARV 100 </t>
  </si>
  <si>
    <t xml:space="preserve">Iniettore&amp;Connettore Geosteel </t>
  </si>
  <si>
    <t xml:space="preserve">Rasobuild Eco Fino </t>
  </si>
  <si>
    <t xml:space="preserve">Biocalce Intonachino Fino </t>
  </si>
  <si>
    <t xml:space="preserve">Biocalce Intonaco Fino </t>
  </si>
  <si>
    <t xml:space="preserve">Biocalce Pietra </t>
  </si>
  <si>
    <t xml:space="preserve">Epofill </t>
  </si>
  <si>
    <t xml:space="preserve">Steel Fiber </t>
  </si>
  <si>
    <t xml:space="preserve">Ghiaia 3.6 </t>
  </si>
  <si>
    <t xml:space="preserve">Rasobuild Eco Top Fino </t>
  </si>
  <si>
    <t xml:space="preserve">Geocalce Tenace </t>
  </si>
  <si>
    <t xml:space="preserve">Epofix </t>
  </si>
  <si>
    <t>Calcolo euro/litro</t>
  </si>
  <si>
    <t>585 ml</t>
  </si>
  <si>
    <t xml:space="preserve">Biocalce Silicato Consolidante </t>
  </si>
  <si>
    <t xml:space="preserve">Biocalce Silicato Fondo </t>
  </si>
  <si>
    <t xml:space="preserve">Biocalce Silicato Puro Pittura </t>
  </si>
  <si>
    <t xml:space="preserve">Epobinder </t>
  </si>
  <si>
    <t xml:space="preserve">Steel Connect Wall </t>
  </si>
  <si>
    <t xml:space="preserve">G600 </t>
  </si>
  <si>
    <t xml:space="preserve">G1200 </t>
  </si>
  <si>
    <t xml:space="preserve">670 g/mq </t>
  </si>
  <si>
    <t xml:space="preserve">1200 g/mq </t>
  </si>
  <si>
    <t xml:space="preserve">malta traspirante fluida inorganica a base di pura calce idraulica naturale NHL 3.5 </t>
  </si>
  <si>
    <t xml:space="preserve">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t>
  </si>
  <si>
    <t xml:space="preserve">Diatono artificiale </t>
  </si>
  <si>
    <t xml:space="preserve">Barra elicoidale </t>
  </si>
  <si>
    <t xml:space="preserve">Su singolo lato </t>
  </si>
  <si>
    <t xml:space="preserve">Su doppio lato </t>
  </si>
  <si>
    <t xml:space="preserve">Steel DryFix 8 </t>
  </si>
  <si>
    <t xml:space="preserve">Steel DryFix 10 </t>
  </si>
  <si>
    <t xml:space="preserve">Steel DryFix 12 </t>
  </si>
  <si>
    <t xml:space="preserve">Calcestruzzo </t>
  </si>
  <si>
    <t xml:space="preserve">Muratura </t>
  </si>
  <si>
    <t>OPERAIO QUALIFICATO (M01003)</t>
  </si>
  <si>
    <t>NOTE</t>
  </si>
  <si>
    <t>OPERAIO SPECIALIZZATO (M01002)</t>
  </si>
  <si>
    <t>Per i materiali presenti nelle voci al metro lineare, è presente la formula in base al numero della tavola per cambiare l'unità di misura. Per cambiare le unità di misura della tavola vedere il foglio "Ausiliario"</t>
  </si>
  <si>
    <t>OPERAIO COMUNE (M01004)</t>
  </si>
  <si>
    <t xml:space="preserve">Benesserebio </t>
  </si>
  <si>
    <t xml:space="preserve">Primer Uni </t>
  </si>
  <si>
    <t xml:space="preserve">Steel Connect C10 </t>
  </si>
  <si>
    <t xml:space="preserve">Steel Connect C12 </t>
  </si>
  <si>
    <t>A5-200</t>
  </si>
  <si>
    <t>A5-300</t>
  </si>
  <si>
    <t>A5-500</t>
  </si>
  <si>
    <t>A5-700</t>
  </si>
  <si>
    <t>F5-200</t>
  </si>
  <si>
    <t>F5-300</t>
  </si>
  <si>
    <t>F5-500</t>
  </si>
  <si>
    <t>F5-700</t>
  </si>
  <si>
    <t>P5</t>
  </si>
  <si>
    <t>D5</t>
  </si>
  <si>
    <t>A8-200</t>
  </si>
  <si>
    <t>A8-300</t>
  </si>
  <si>
    <t>A8-500</t>
  </si>
  <si>
    <t>A8-700</t>
  </si>
  <si>
    <t>F8-200</t>
  </si>
  <si>
    <t>F8-300</t>
  </si>
  <si>
    <t>F8-500</t>
  </si>
  <si>
    <t>F8-700</t>
  </si>
  <si>
    <t>P8</t>
  </si>
  <si>
    <t>D8</t>
  </si>
  <si>
    <t>PV5-125</t>
  </si>
  <si>
    <t>PV5-160</t>
  </si>
  <si>
    <t>Bullone-d8</t>
  </si>
  <si>
    <t>Dado-d8</t>
  </si>
  <si>
    <t>Rondella-d8</t>
  </si>
  <si>
    <t>MMS-plus SS 16x130</t>
  </si>
  <si>
    <t>Geolite 40</t>
  </si>
  <si>
    <t xml:space="preserve">Fornitura e posa in opera di sistema di connessione trasversale realizzato con tessuto unidirezionale in fibra di acciaio galvanizzato ad altissima resistenza, formato da micro-trefoli di acciaio prodotti secondo norma ISO 16120 -1/4 2017 fissati su microrete in fibra di vetro, del peso netto di fibra di circa </t>
  </si>
  <si>
    <t xml:space="preserve">
L'intervento si svolge nelle seguenti fasi: eventuale trattamento di ripristino delle superfici ammalorate (da contabilizzare a parte); realizzazione del foro d’ingresso, avente dimensione (diametro e profondità) idonea alla natura del connettore, e successiva rimozione della malta nell’area adiacente al foro realizzato; confezionamento del connettore metallico mediante taglio, "sfioccatura", e arrotolamento finale del tessuto in fibra d’acciaio galvanizzato, con bloccaggio dello stesso mediante fascetta plastica; inserimento del connettore all’interno del foro (numero, profondità di ancoraggio, interassi a cura di tecnico abilitato); inserire l’iniettore in polipropilene e fibra di vetro nel diatono in fibra di acciaio in modo da piegare di 90° la parte terminale del fiocco; iniezione a bassa pressione di malta fluida per la collaborazione del connettore; fissaggio dei trefoli "sfioccati", con celatura dell’intero connettore, e contestuale stilatura dei giunti mediante malta. 
La quantificazione è espressa per singolo connettore </t>
  </si>
  <si>
    <t>h</t>
  </si>
  <si>
    <t>kg</t>
  </si>
  <si>
    <t>l</t>
  </si>
  <si>
    <t>m</t>
  </si>
  <si>
    <t xml:space="preserve">Connettore Steel Dryfast 10 </t>
  </si>
  <si>
    <t xml:space="preserve">Tassello Steel Dryfast 8 </t>
  </si>
  <si>
    <t xml:space="preserve">Tassello Steel Dryfast 10 </t>
  </si>
  <si>
    <t>ml</t>
  </si>
  <si>
    <t xml:space="preserve">Glass Net 315 </t>
  </si>
  <si>
    <t>mq</t>
  </si>
  <si>
    <t xml:space="preserve">Glass Net 450 </t>
  </si>
  <si>
    <t xml:space="preserve">Glass Net 615 </t>
  </si>
  <si>
    <t xml:space="preserve">Glass Net A305 </t>
  </si>
  <si>
    <t xml:space="preserve">Glass Connect L8-100 </t>
  </si>
  <si>
    <t xml:space="preserve">Glass Connect L8-200 </t>
  </si>
  <si>
    <t xml:space="preserve">Glass Connect L8-400 </t>
  </si>
  <si>
    <t xml:space="preserve">Glass Connect L8-600 </t>
  </si>
  <si>
    <t xml:space="preserve">Glass Connect L10-100 </t>
  </si>
  <si>
    <t xml:space="preserve">Glass Connect L10-200 </t>
  </si>
  <si>
    <t xml:space="preserve">Glass Connect L10-400 </t>
  </si>
  <si>
    <t xml:space="preserve">Glass Connect L10-600 </t>
  </si>
  <si>
    <t xml:space="preserve">Resinglass </t>
  </si>
  <si>
    <t xml:space="preserve">Biocalce Muratura </t>
  </si>
  <si>
    <t xml:space="preserve">Metric R4 Tixo </t>
  </si>
  <si>
    <t xml:space="preserve">Metric R3 Tixo </t>
  </si>
  <si>
    <t xml:space="preserve">Steel Connect C6-75 </t>
  </si>
  <si>
    <t xml:space="preserve">Steel Connect C6-120 </t>
  </si>
  <si>
    <t xml:space="preserve">Steel Connect C6-160 </t>
  </si>
  <si>
    <t xml:space="preserve">Steel Connect C6-240 </t>
  </si>
  <si>
    <t xml:space="preserve">Steel Connect C6-300 </t>
  </si>
  <si>
    <t xml:space="preserve">Steel Connect S5-50 </t>
  </si>
  <si>
    <t xml:space="preserve">Steel Connect R </t>
  </si>
  <si>
    <t xml:space="preserve">Bussola retinata 16x1000 </t>
  </si>
  <si>
    <t>Bussola retinata 20x1000</t>
  </si>
  <si>
    <t>Prodotto Inghisaggio</t>
  </si>
  <si>
    <t>Prodotto inghisaggio</t>
  </si>
  <si>
    <t xml:space="preserve">geomalta minerale certificata e colabile, a base di geolegante a bassissimo contenuto di polimeri petrolchimici ed esente da fibre organiche </t>
  </si>
  <si>
    <r>
      <t xml:space="preserve">La malta è provvista di marcatura CE e conforme ai requisiti prestazionali richiesti dalla Norma EN 1504-7 per la passivazione delle barre di armatura, dalla EN 1504‑3, Classe R4 (stagionatura CC e PCC) per la ricostruzione volumetrica e il consolidamento, dalla EN 1504-6 per l’ancoraggio ad effetto espansivo di armatura in acciaio; </t>
    </r>
    <r>
      <rPr>
        <sz val="11"/>
        <color rgb="FFFF0000"/>
        <rFont val="Calibri"/>
        <family val="2"/>
        <scheme val="minor"/>
      </rPr>
      <t xml:space="preserve">nessuna corrosione della barra metallica (EN 15183), resistenza a compressione a 28 gg &gt; 75 MPa (EN 12190), resistenza a trazione per flessione a 28 gg &gt; 9 MPa (EN 196-1), legame di aderenza a 28 gg &gt; 2 MPa (EN 1542), modulo elastico E a 28 gg ≥ 20 GPa (EN 13412), resistente alla carbonatazione (EN 13295). </t>
    </r>
  </si>
  <si>
    <t xml:space="preserve">sistema epossidico bicomponente in gel tixotropico, provvisto di marcatura CE e conforme ai requisiti prestazionali richiesti dalla norma EN 1504-4 per incollaggio di elementi strutturali e dalla norma EN 1504-6 per l’inghisaggio di barre di ancoraggio </t>
  </si>
  <si>
    <t xml:space="preserve">ancorante chimico in resina epossidica bicomponente </t>
  </si>
  <si>
    <t xml:space="preserve">Caratteristiche tecniche certificate dell'ancorante: specifico per ancoraggi di sistemi compositi, ancoraggi e connessioni di barre d’armatura post-installate, provvisto di marcatura CE e benestare tecnico europeo ETA per ancoraggi dei sistemi compositi SRG, sistemi di ancoraggio e fissaggio di elementi in acciaio su calcestruzzo fessurato e non fessurato, in categoria sismica C2 e conforme ai requisiti prestazionali richiesti dalla norma EN 1504-6 per l’inghisaggio di barre di ancoraggio, temperatura di esercizio -40°C +72 °C. Il sistema di iniezione deve presentare una resistenza caratteristica di adesione in condizioni sismiche ETA C2 almeno pari a 5,1 MPa per un diametro M24, secondo EAD 330499-01-0601 (Opzione 1, Allegato E), resistenza alla compressione 44,2 MPa, resistenza alla compressione 122 MPa e vita utile certificata 100 anni secondo EAD 330499-01-0601 (Allegato C). </t>
  </si>
  <si>
    <t xml:space="preserve">DIATONO IN FIBRA DI ACCIAIO GALVANIZZATO INIETTATO CON </t>
  </si>
  <si>
    <t>MALTA FLUIDA A BASE DI PURA CALCE IDRAULICA NATURALE</t>
  </si>
  <si>
    <t>GEOMALTA COLABILE</t>
  </si>
  <si>
    <t>SISTEMA EPOSSIDICO BICOMPONENTE IN GEL TIXOTRPOICO</t>
  </si>
  <si>
    <t>ANCORANTE CHIMICO IN RESINA EPOSSIDICA BICOMPONENTE</t>
  </si>
  <si>
    <t xml:space="preserve">caratteristiche tecniche certificate della connessione: σpull-out = 2709 MPa (laterizio) - 2503 MPa (tufo). </t>
  </si>
  <si>
    <t xml:space="preserve">caratteristiche tecniche certificate della connessione: σpull-out = 2525 MPa (calcestruzzo). </t>
  </si>
  <si>
    <t xml:space="preserve">caratteristiche tecniche certificate della connessione: σpull-out = 2700 MPa (calcestruzzo). </t>
  </si>
  <si>
    <t xml:space="preserve">caratteristiche tecniche certificate della connessione: σpull-out = 2600 MPa (calcestruzzo). </t>
  </si>
  <si>
    <t xml:space="preserve">caratteristiche tecniche certificate della connessione: σpull-out = 2577 MPa (calcestruzzo). </t>
  </si>
  <si>
    <t xml:space="preserve">caratteristiche tecniche certificate della connessione: σpull-out = 2490 MPa (calcestruzzo). </t>
  </si>
  <si>
    <t xml:space="preserve">Rinforzo V 50 </t>
  </si>
  <si>
    <t xml:space="preserve">Rinforzo V 40 </t>
  </si>
  <si>
    <t>Keraklima Eco Granello</t>
  </si>
  <si>
    <t xml:space="preserve">Caratteristiche tecniche certificate del sistema epossidico: Euroclasse di reazione al fuoco D-s2,d0 (EN 13501-1); emissione di sostanze organiche volatili EC1 Plus certificato GEV-Emicode; temperatura di transizione vetrosa +60 °C (EN 12614). </t>
  </si>
  <si>
    <t>Passante</t>
  </si>
  <si>
    <t xml:space="preserve">Flex Paint </t>
  </si>
  <si>
    <t xml:space="preserve">Universal Wall Primer </t>
  </si>
  <si>
    <t xml:space="preserve">Steel Connect W 45-100 </t>
  </si>
  <si>
    <t xml:space="preserve">Steel Connect W 90-80 </t>
  </si>
  <si>
    <t xml:space="preserve">Steel Connect W 45-160 </t>
  </si>
  <si>
    <t xml:space="preserve">Steel Connect W 90-120 </t>
  </si>
  <si>
    <t xml:space="preserve">Steel Connect W 2x45-160 </t>
  </si>
  <si>
    <t xml:space="preserve">Steel Connect W 2x90-120 </t>
  </si>
  <si>
    <t xml:space="preserve">Steel Dryfast 6 - AISI 316 </t>
  </si>
  <si>
    <t xml:space="preserve">Steel Dryfast 8 - AISI 316 </t>
  </si>
  <si>
    <t xml:space="preserve">Steel Dryfast 10 - AISI 316 </t>
  </si>
  <si>
    <t xml:space="preserve">Steel Dryfast 12 - AISI 316 </t>
  </si>
  <si>
    <t xml:space="preserve">Steel Dryfast 6 - AISI 304 </t>
  </si>
  <si>
    <t xml:space="preserve">Steel Dryfast 8 - AISI 304 </t>
  </si>
  <si>
    <t xml:space="preserve">Steel Dryfast 10 - AISI 304 </t>
  </si>
  <si>
    <t xml:space="preserve">Steel Dryfast 12 - AISI 304 </t>
  </si>
  <si>
    <t xml:space="preserve">Steel Fiber Hook </t>
  </si>
  <si>
    <t xml:space="preserve">Geolite Magma Xenon &amp; Steel Fiber </t>
  </si>
  <si>
    <t>pz</t>
  </si>
  <si>
    <t xml:space="preserve">Geolite Magma Xenon &amp; Steel Fiber Hook </t>
  </si>
  <si>
    <t xml:space="preserve">Geolite Neos &amp; Steel Fiber Hook </t>
  </si>
  <si>
    <t>* Prezzi materiali Kerakoll = Listino 05-2026.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</si>
</sst>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"/>
    <numFmt numFmtId="165" formatCode="[$€-2]\ #,##0.00"/>
    <numFmt numFmtId="166" formatCode="[$€-2]\ #,##0.000"/>
    <numFmt numFmtId="167" formatCode="[$€-2]\ #,##0.00;[Red]\-[$€-2]\ #,##0.00"/>
    <numFmt numFmtId="168" formatCode="[$€-2]\ #,##0.000;[Red]\-[$€-2]\ #,##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rgb="FFAFCDAF"/>
      <name val="Arial"/>
      <family val="2"/>
    </font>
    <font>
      <b/>
      <sz val="11"/>
      <color rgb="FF41414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u/>
      <sz val="11"/>
      <color rgb="FF414141"/>
      <name val="Arial"/>
      <family val="2"/>
    </font>
    <font>
      <b/>
      <sz val="9"/>
      <color rgb="FF414141"/>
      <name val="Arial"/>
      <family val="2"/>
    </font>
    <font>
      <b/>
      <sz val="7"/>
      <color rgb="FF414141"/>
      <name val="Arial"/>
      <family val="2"/>
    </font>
    <font>
      <sz val="10"/>
      <color rgb="FF414141"/>
      <name val="Arial"/>
      <family val="2"/>
    </font>
    <font>
      <b/>
      <i/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6"/>
      <color rgb="FFAFCDAF"/>
      <name val="Arial"/>
      <family val="2"/>
    </font>
    <font>
      <b/>
      <sz val="9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FCDAF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</cellStyleXfs>
  <cellXfs count="146">
    <xf numFmtId="0" fontId="0" fillId="0" borderId="0" xfId="0"/>
    <xf numFmtId="0" fontId="0" fillId="3" borderId="0" xfId="0" applyFill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8" fillId="0" borderId="0" xfId="0" applyFont="1"/>
    <xf numFmtId="0" fontId="0" fillId="3" borderId="0" xfId="0" applyFill="1"/>
    <xf numFmtId="0" fontId="0" fillId="0" borderId="19" xfId="0" applyBorder="1"/>
    <xf numFmtId="0" fontId="0" fillId="0" borderId="0" xfId="0" applyAlignment="1">
      <alignment wrapText="1"/>
    </xf>
    <xf numFmtId="0" fontId="0" fillId="0" borderId="21" xfId="0" applyBorder="1" applyAlignment="1">
      <alignment horizontal="center"/>
    </xf>
    <xf numFmtId="0" fontId="6" fillId="0" borderId="19" xfId="0" applyFont="1" applyBorder="1"/>
    <xf numFmtId="0" fontId="6" fillId="0" borderId="0" xfId="0" applyFont="1" applyAlignment="1">
      <alignment wrapText="1"/>
    </xf>
    <xf numFmtId="0" fontId="6" fillId="0" borderId="19" xfId="0" applyFont="1" applyBorder="1" applyAlignment="1">
      <alignment wrapText="1"/>
    </xf>
    <xf numFmtId="0" fontId="8" fillId="0" borderId="19" xfId="0" applyFont="1" applyBorder="1"/>
    <xf numFmtId="0" fontId="0" fillId="0" borderId="19" xfId="0" applyBorder="1" applyAlignment="1">
      <alignment wrapText="1"/>
    </xf>
    <xf numFmtId="0" fontId="6" fillId="0" borderId="20" xfId="0" applyFont="1" applyBorder="1" applyAlignment="1">
      <alignment horizontal="center" wrapText="1"/>
    </xf>
    <xf numFmtId="0" fontId="6" fillId="5" borderId="19" xfId="0" applyFont="1" applyFill="1" applyBorder="1" applyAlignment="1">
      <alignment horizontal="center" vertical="center"/>
    </xf>
    <xf numFmtId="0" fontId="6" fillId="5" borderId="22" xfId="0" applyFont="1" applyFill="1" applyBorder="1"/>
    <xf numFmtId="0" fontId="6" fillId="5" borderId="19" xfId="0" applyFont="1" applyFill="1" applyBorder="1"/>
    <xf numFmtId="0" fontId="0" fillId="5" borderId="19" xfId="0" applyFill="1" applyBorder="1"/>
    <xf numFmtId="0" fontId="8" fillId="5" borderId="19" xfId="0" applyFont="1" applyFill="1" applyBorder="1"/>
    <xf numFmtId="0" fontId="0" fillId="5" borderId="22" xfId="0" applyFill="1" applyBorder="1"/>
    <xf numFmtId="0" fontId="8" fillId="5" borderId="23" xfId="0" applyFont="1" applyFill="1" applyBorder="1"/>
    <xf numFmtId="0" fontId="8" fillId="5" borderId="13" xfId="0" applyFont="1" applyFill="1" applyBorder="1"/>
    <xf numFmtId="0" fontId="0" fillId="5" borderId="4" xfId="0" applyFill="1" applyBorder="1"/>
    <xf numFmtId="0" fontId="0" fillId="5" borderId="8" xfId="0" applyFill="1" applyBorder="1"/>
    <xf numFmtId="0" fontId="0" fillId="5" borderId="6" xfId="0" applyFill="1" applyBorder="1"/>
    <xf numFmtId="0" fontId="6" fillId="5" borderId="19" xfId="0" applyFont="1" applyFill="1" applyBorder="1" applyAlignment="1">
      <alignment horizontal="center"/>
    </xf>
    <xf numFmtId="0" fontId="8" fillId="5" borderId="19" xfId="0" applyFont="1" applyFill="1" applyBorder="1" applyAlignment="1">
      <alignment horizontal="center"/>
    </xf>
    <xf numFmtId="0" fontId="8" fillId="5" borderId="19" xfId="0" applyFont="1" applyFill="1" applyBorder="1" applyAlignment="1">
      <alignment horizontal="center" vertical="center"/>
    </xf>
    <xf numFmtId="0" fontId="0" fillId="5" borderId="0" xfId="0" applyFill="1"/>
    <xf numFmtId="49" fontId="6" fillId="0" borderId="20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49" fontId="14" fillId="2" borderId="24" xfId="0" applyNumberFormat="1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Protection="1">
      <protection locked="0"/>
    </xf>
    <xf numFmtId="0" fontId="12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>
      <alignment horizontal="center" wrapText="1"/>
    </xf>
    <xf numFmtId="0" fontId="12" fillId="0" borderId="4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4" xfId="0" applyFont="1" applyBorder="1" applyProtection="1">
      <protection locked="0"/>
    </xf>
    <xf numFmtId="164" fontId="15" fillId="0" borderId="0" xfId="0" applyNumberFormat="1" applyFont="1" applyAlignment="1" applyProtection="1">
      <alignment horizontal="center"/>
      <protection locked="0"/>
    </xf>
    <xf numFmtId="165" fontId="15" fillId="0" borderId="0" xfId="0" applyNumberFormat="1" applyFont="1" applyProtection="1">
      <protection locked="0"/>
    </xf>
    <xf numFmtId="165" fontId="12" fillId="0" borderId="4" xfId="0" applyNumberFormat="1" applyFont="1" applyBorder="1" applyProtection="1"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165" fontId="12" fillId="0" borderId="7" xfId="0" applyNumberFormat="1" applyFont="1" applyBorder="1"/>
    <xf numFmtId="165" fontId="15" fillId="0" borderId="4" xfId="0" applyNumberFormat="1" applyFont="1" applyBorder="1" applyProtection="1">
      <protection locked="0"/>
    </xf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65" fontId="12" fillId="0" borderId="4" xfId="0" applyNumberFormat="1" applyFont="1" applyBorder="1"/>
    <xf numFmtId="0" fontId="15" fillId="0" borderId="3" xfId="0" applyFont="1" applyBorder="1" applyProtection="1"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9" fillId="3" borderId="0" xfId="0" applyFont="1" applyFill="1" applyProtection="1">
      <protection locked="0"/>
    </xf>
    <xf numFmtId="165" fontId="22" fillId="0" borderId="11" xfId="0" applyNumberFormat="1" applyFont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49" fontId="14" fillId="2" borderId="25" xfId="0" applyNumberFormat="1" applyFont="1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9" fillId="2" borderId="8" xfId="0" applyFont="1" applyFill="1" applyBorder="1" applyAlignment="1" applyProtection="1">
      <alignment vertical="center" wrapText="1"/>
      <protection locked="0"/>
    </xf>
    <xf numFmtId="0" fontId="2" fillId="0" borderId="0" xfId="1" applyAlignment="1">
      <alignment wrapText="1"/>
    </xf>
    <xf numFmtId="0" fontId="2" fillId="0" borderId="0" xfId="1"/>
    <xf numFmtId="0" fontId="8" fillId="0" borderId="19" xfId="1" applyFont="1" applyBorder="1" applyAlignment="1">
      <alignment wrapText="1"/>
    </xf>
    <xf numFmtId="0" fontId="8" fillId="0" borderId="19" xfId="1" applyFont="1" applyBorder="1"/>
    <xf numFmtId="0" fontId="2" fillId="4" borderId="19" xfId="1" applyFill="1" applyBorder="1" applyAlignment="1" applyProtection="1">
      <alignment wrapText="1"/>
      <protection locked="0"/>
    </xf>
    <xf numFmtId="0" fontId="3" fillId="4" borderId="19" xfId="1" applyFont="1" applyFill="1" applyBorder="1" applyAlignment="1" applyProtection="1">
      <alignment horizontal="center"/>
      <protection locked="0"/>
    </xf>
    <xf numFmtId="167" fontId="2" fillId="4" borderId="19" xfId="1" applyNumberFormat="1" applyFill="1" applyBorder="1"/>
    <xf numFmtId="0" fontId="2" fillId="0" borderId="19" xfId="1" applyBorder="1" applyAlignment="1">
      <alignment wrapText="1"/>
    </xf>
    <xf numFmtId="0" fontId="2" fillId="0" borderId="19" xfId="1" applyBorder="1"/>
    <xf numFmtId="168" fontId="2" fillId="0" borderId="19" xfId="1" applyNumberFormat="1" applyBorder="1"/>
    <xf numFmtId="0" fontId="2" fillId="4" borderId="19" xfId="1" applyFill="1" applyBorder="1" applyAlignment="1">
      <alignment wrapText="1"/>
    </xf>
    <xf numFmtId="0" fontId="2" fillId="4" borderId="19" xfId="1" applyFill="1" applyBorder="1"/>
    <xf numFmtId="168" fontId="2" fillId="4" borderId="19" xfId="1" applyNumberFormat="1" applyFill="1" applyBorder="1"/>
    <xf numFmtId="0" fontId="2" fillId="4" borderId="19" xfId="1" applyFill="1" applyBorder="1" applyAlignment="1">
      <alignment horizontal="left" vertical="center" wrapText="1"/>
    </xf>
    <xf numFmtId="168" fontId="2" fillId="4" borderId="19" xfId="1" applyNumberFormat="1" applyFill="1" applyBorder="1" applyAlignment="1">
      <alignment horizontal="right" vertical="center"/>
    </xf>
    <xf numFmtId="0" fontId="10" fillId="0" borderId="19" xfId="1" applyFont="1" applyBorder="1" applyAlignment="1">
      <alignment wrapText="1"/>
    </xf>
    <xf numFmtId="0" fontId="0" fillId="0" borderId="26" xfId="0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6" fillId="0" borderId="26" xfId="0" applyFont="1" applyBorder="1" applyAlignment="1">
      <alignment horizontal="center" wrapText="1"/>
    </xf>
    <xf numFmtId="2" fontId="15" fillId="0" borderId="0" xfId="0" applyNumberFormat="1" applyFont="1" applyAlignment="1" applyProtection="1">
      <alignment horizontal="center"/>
      <protection locked="0" hidden="1"/>
    </xf>
    <xf numFmtId="165" fontId="15" fillId="0" borderId="0" xfId="0" applyNumberFormat="1" applyFont="1" applyProtection="1">
      <protection locked="0" hidden="1"/>
    </xf>
    <xf numFmtId="165" fontId="15" fillId="0" borderId="0" xfId="0" applyNumberFormat="1" applyFont="1" applyProtection="1">
      <protection hidden="1"/>
    </xf>
    <xf numFmtId="166" fontId="15" fillId="0" borderId="0" xfId="0" applyNumberFormat="1" applyFont="1" applyProtection="1">
      <protection locked="0" hidden="1"/>
    </xf>
    <xf numFmtId="0" fontId="12" fillId="0" borderId="0" xfId="0" applyFont="1" applyAlignment="1" applyProtection="1">
      <alignment horizontal="right"/>
      <protection locked="0" hidden="1"/>
    </xf>
    <xf numFmtId="165" fontId="12" fillId="0" borderId="4" xfId="0" applyNumberFormat="1" applyFont="1" applyBorder="1" applyProtection="1">
      <protection locked="0" hidden="1"/>
    </xf>
    <xf numFmtId="3" fontId="14" fillId="2" borderId="24" xfId="0" applyNumberFormat="1" applyFont="1" applyFill="1" applyBorder="1" applyAlignment="1" applyProtection="1">
      <alignment horizontal="center" vertical="center"/>
      <protection locked="0"/>
    </xf>
    <xf numFmtId="0" fontId="24" fillId="4" borderId="19" xfId="1" applyFont="1" applyFill="1" applyBorder="1"/>
    <xf numFmtId="0" fontId="8" fillId="5" borderId="0" xfId="0" applyFont="1" applyFill="1"/>
    <xf numFmtId="0" fontId="6" fillId="5" borderId="0" xfId="0" applyFont="1" applyFill="1"/>
    <xf numFmtId="0" fontId="6" fillId="5" borderId="0" xfId="0" applyFont="1" applyFill="1" applyAlignment="1">
      <alignment horizontal="center" vertical="center"/>
    </xf>
    <xf numFmtId="0" fontId="15" fillId="0" borderId="3" xfId="0" applyFont="1" applyBorder="1" applyProtection="1">
      <protection hidden="1"/>
    </xf>
    <xf numFmtId="49" fontId="14" fillId="2" borderId="0" xfId="0" applyNumberFormat="1" applyFont="1" applyFill="1" applyAlignment="1" applyProtection="1">
      <alignment horizontal="center" vertical="center"/>
      <protection locked="0"/>
    </xf>
    <xf numFmtId="3" fontId="14" fillId="2" borderId="0" xfId="0" applyNumberFormat="1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/>
      <protection locked="0"/>
    </xf>
    <xf numFmtId="49" fontId="15" fillId="0" borderId="3" xfId="0" applyNumberFormat="1" applyFont="1" applyBorder="1" applyProtection="1">
      <protection hidden="1"/>
    </xf>
    <xf numFmtId="0" fontId="13" fillId="6" borderId="19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0" fillId="6" borderId="12" xfId="0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9" fillId="0" borderId="18" xfId="0" applyFont="1" applyBorder="1" applyAlignment="1" applyProtection="1">
      <alignment horizontal="left" vertical="center" wrapText="1"/>
      <protection hidden="1"/>
    </xf>
    <xf numFmtId="0" fontId="19" fillId="0" borderId="15" xfId="0" applyFont="1" applyBorder="1" applyAlignment="1" applyProtection="1">
      <alignment horizontal="left" vertical="center" wrapText="1"/>
      <protection hidden="1"/>
    </xf>
    <xf numFmtId="0" fontId="19" fillId="0" borderId="16" xfId="0" applyFont="1" applyBorder="1" applyAlignment="1" applyProtection="1">
      <alignment horizontal="left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5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3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3" xfId="0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5" fillId="0" borderId="3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21" fillId="0" borderId="17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12" fillId="0" borderId="12" xfId="0" applyFont="1" applyBorder="1" applyAlignment="1" applyProtection="1">
      <alignment horizontal="justify" vertical="center" wrapText="1"/>
      <protection hidden="1"/>
    </xf>
    <xf numFmtId="0" fontId="12" fillId="0" borderId="1" xfId="0" applyFont="1" applyBorder="1" applyAlignment="1" applyProtection="1">
      <alignment horizontal="justify" vertical="center" wrapText="1"/>
      <protection hidden="1"/>
    </xf>
    <xf numFmtId="0" fontId="12" fillId="0" borderId="2" xfId="0" applyFont="1" applyBorder="1" applyAlignment="1" applyProtection="1">
      <alignment horizontal="justify" vertical="center" wrapText="1"/>
      <protection hidden="1"/>
    </xf>
    <xf numFmtId="0" fontId="12" fillId="0" borderId="3" xfId="0" applyFont="1" applyBorder="1" applyAlignment="1" applyProtection="1">
      <alignment horizontal="justify" vertical="center" wrapText="1"/>
      <protection hidden="1"/>
    </xf>
    <xf numFmtId="0" fontId="12" fillId="0" borderId="0" xfId="0" applyFont="1" applyAlignment="1" applyProtection="1">
      <alignment horizontal="justify" vertical="center" wrapText="1"/>
      <protection hidden="1"/>
    </xf>
    <xf numFmtId="0" fontId="12" fillId="0" borderId="4" xfId="0" applyFont="1" applyBorder="1" applyAlignment="1" applyProtection="1">
      <alignment horizontal="justify" vertical="center" wrapText="1"/>
      <protection hidden="1"/>
    </xf>
    <xf numFmtId="0" fontId="12" fillId="0" borderId="5" xfId="0" applyFont="1" applyBorder="1" applyAlignment="1" applyProtection="1">
      <alignment horizontal="justify" vertical="center" wrapText="1"/>
      <protection hidden="1"/>
    </xf>
    <xf numFmtId="0" fontId="12" fillId="0" borderId="8" xfId="0" applyFont="1" applyBorder="1" applyAlignment="1" applyProtection="1">
      <alignment horizontal="justify" vertical="center" wrapText="1"/>
      <protection hidden="1"/>
    </xf>
    <xf numFmtId="0" fontId="12" fillId="0" borderId="6" xfId="0" applyFont="1" applyBorder="1" applyAlignment="1" applyProtection="1">
      <alignment horizontal="justify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3" fillId="2" borderId="4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20" xfId="1" applyBorder="1" applyAlignment="1">
      <alignment horizontal="center" vertical="center" wrapText="1"/>
    </xf>
    <xf numFmtId="0" fontId="2" fillId="4" borderId="19" xfId="1" applyFill="1" applyBorder="1" applyAlignment="1">
      <alignment horizontal="left" wrapText="1"/>
    </xf>
    <xf numFmtId="0" fontId="1" fillId="0" borderId="19" xfId="1" applyFont="1" applyBorder="1" applyAlignment="1">
      <alignment wrapText="1"/>
    </xf>
    <xf numFmtId="0" fontId="1" fillId="0" borderId="19" xfId="1" applyFont="1" applyBorder="1"/>
  </cellXfs>
  <cellStyles count="4">
    <cellStyle name="Normale" xfId="0" builtinId="0"/>
    <cellStyle name="Normale 2" xfId="1" xr:uid="{00000000-0005-0000-0000-000001000000}"/>
    <cellStyle name="Normale 3" xfId="2" xr:uid="{00000000-0005-0000-0000-000002000000}"/>
    <cellStyle name="Valuta 2" xfId="3" xr:uid="{470FC50D-A2B7-4049-B99F-266E0BBD7737}"/>
  </cellStyles>
  <dxfs count="28">
    <dxf>
      <border>
        <left style="thin">
          <color auto="1"/>
        </left>
        <right/>
        <top/>
        <bottom/>
        <vertical/>
        <horizontal/>
      </border>
    </dxf>
    <dxf>
      <fill>
        <patternFill>
          <bgColor theme="0"/>
        </patternFill>
      </fill>
      <border>
        <left style="thin">
          <color auto="1"/>
        </left>
        <right/>
        <top/>
        <bottom/>
        <vertical/>
        <horizontal/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FCDAF"/>
      <color rgb="FF414141"/>
      <color rgb="FFFFFF99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141222</xdr:rowOff>
    </xdr:from>
    <xdr:to>
      <xdr:col>0</xdr:col>
      <xdr:colOff>1698624</xdr:colOff>
      <xdr:row>2</xdr:row>
      <xdr:rowOff>145367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D0C320F-3BBB-4F05-A720-86D70CE2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" y="141222"/>
          <a:ext cx="1531937" cy="3025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artinelli%20Giorgia/Progetti/BIM/10.%20Plug-in/ACCA%20PriMus/Nuove%20AP/Strutturale%202024/TAV_Analisi%20prezzi_Macro.xlsm" TargetMode="External"/><Relationship Id="rId1" Type="http://schemas.openxmlformats.org/officeDocument/2006/relationships/externalLinkPath" Target="/Martinelli%20Giorgia/Progetti/BIM/10.%20Plug-in/ACCA%20PriMus/Nuove%20AP/Strutturale%202024/TAV_Analisi%20prezzi_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"/>
      <sheetName val="Costruzione_voce_prezzo"/>
      <sheetName val="Var_voce"/>
      <sheetName val="Testi"/>
      <sheetName val="Unità misura e prezzi"/>
      <sheetName val="Analisi_Voci"/>
      <sheetName val="Titolo"/>
      <sheetName val="Car_Sistemi"/>
      <sheetName val="Car_Materiali"/>
      <sheetName val="Variabili_Elenchi"/>
      <sheetName val="Variabili_Tav"/>
      <sheetName val="Voce_Prezzo"/>
      <sheetName val="Ausiliario"/>
      <sheetName val="Lavorazioni"/>
      <sheetName val="Lavorazioni II strato"/>
      <sheetName val="Calcoli quant lavorazioni"/>
      <sheetName val="Caratteristiche_sistemi"/>
      <sheetName val="Materiali"/>
      <sheetName val="Dettagli materiali"/>
    </sheetNames>
    <sheetDataSet>
      <sheetData sheetId="0">
        <row r="1">
          <cell r="B1" t="str">
            <v>CONNESSIONE MEDIANTE BARRA ELICOIDALE IN ACCIAIO INOX AISI 316 INSERITA A SECCO</v>
          </cell>
        </row>
      </sheetData>
      <sheetData sheetId="1"/>
      <sheetData sheetId="2"/>
      <sheetData sheetId="3"/>
      <sheetData sheetId="4"/>
      <sheetData sheetId="5" refreshError="1">
        <row r="1">
          <cell r="B1" t="str">
            <v>DIATONO IN FIBRA DI ACCIAIO GALVANIZZATO INIETTATO CON MALTA IPERFLUIDA A BASE DI PURA CALCE IDRAULICA NATURALE</v>
          </cell>
        </row>
        <row r="2">
          <cell r="B2"/>
        </row>
        <row r="3">
          <cell r="B3"/>
        </row>
        <row r="4">
          <cell r="B4"/>
        </row>
        <row r="5">
          <cell r="B5" t="str">
            <v>Lunghezza connessione [cm]</v>
          </cell>
        </row>
        <row r="6">
          <cell r="B6">
            <v>100</v>
          </cell>
        </row>
        <row r="7">
          <cell r="B7"/>
        </row>
        <row r="8">
          <cell r="B8"/>
        </row>
        <row r="9">
          <cell r="B9"/>
        </row>
        <row r="10">
          <cell r="B10"/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/>
        </row>
        <row r="21">
          <cell r="B21"/>
        </row>
        <row r="22">
          <cell r="B22"/>
        </row>
        <row r="23">
          <cell r="B23"/>
        </row>
        <row r="24">
          <cell r="B24"/>
        </row>
        <row r="25">
          <cell r="B25"/>
        </row>
        <row r="26">
          <cell r="B26"/>
        </row>
        <row r="27">
          <cell r="B27"/>
        </row>
        <row r="28">
          <cell r="B28" t="str">
            <v>(stima**)</v>
          </cell>
        </row>
        <row r="29">
          <cell r="B29" t="str">
            <v>(stima per stuccatura)</v>
          </cell>
        </row>
        <row r="30">
          <cell r="B30"/>
        </row>
        <row r="31">
          <cell r="B31"/>
        </row>
        <row r="32">
          <cell r="B32"/>
        </row>
        <row r="33">
          <cell r="B33"/>
        </row>
        <row r="34">
          <cell r="B34"/>
        </row>
        <row r="35">
          <cell r="B35"/>
        </row>
        <row r="36">
          <cell r="B36"/>
        </row>
        <row r="37">
          <cell r="B37"/>
        </row>
        <row r="38">
          <cell r="B38"/>
        </row>
        <row r="39">
          <cell r="B39"/>
        </row>
        <row r="40">
          <cell r="B40"/>
        </row>
        <row r="41">
          <cell r="B41" t="str">
            <v>RU+PR+AT+SG+U</v>
          </cell>
        </row>
        <row r="42">
          <cell r="B42"/>
        </row>
        <row r="43">
          <cell r="B43"/>
        </row>
        <row r="44">
          <cell r="B44"/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A2" t="str">
            <v>Tav 1.1</v>
          </cell>
        </row>
        <row r="3">
          <cell r="A3" t="str">
            <v>Tav 1.2</v>
          </cell>
        </row>
        <row r="4">
          <cell r="A4" t="str">
            <v>Tav 1.3A</v>
          </cell>
          <cell r="L4" t="str">
            <v>PRO</v>
          </cell>
        </row>
        <row r="5">
          <cell r="A5" t="str">
            <v>Tav 1.3B</v>
          </cell>
          <cell r="L5" t="str">
            <v>KG</v>
          </cell>
        </row>
        <row r="6">
          <cell r="A6" t="str">
            <v>Tav 1.4</v>
          </cell>
          <cell r="L6" t="str">
            <v>MLC</v>
          </cell>
        </row>
        <row r="7">
          <cell r="A7" t="str">
            <v>Tav 1.5</v>
          </cell>
          <cell r="L7" t="str">
            <v>GM</v>
          </cell>
        </row>
        <row r="8">
          <cell r="A8" t="str">
            <v>Tav 1.6</v>
          </cell>
          <cell r="L8" t="str">
            <v>GG</v>
          </cell>
        </row>
        <row r="9">
          <cell r="A9" t="str">
            <v>Tav 1.7A</v>
          </cell>
          <cell r="L9" t="str">
            <v>GEO</v>
          </cell>
        </row>
        <row r="10">
          <cell r="A10" t="str">
            <v>Tav 1.7B</v>
          </cell>
          <cell r="L10" t="str">
            <v>RET</v>
          </cell>
        </row>
        <row r="11">
          <cell r="A11" t="str">
            <v>Tav 1.8A</v>
          </cell>
          <cell r="L11" t="str">
            <v>TAM</v>
          </cell>
        </row>
        <row r="12">
          <cell r="A12" t="str">
            <v>Tav 1.8B</v>
          </cell>
          <cell r="L12" t="str">
            <v>ST_8</v>
          </cell>
        </row>
        <row r="13">
          <cell r="A13" t="str">
            <v>Tav 1.9</v>
          </cell>
          <cell r="L13" t="str">
            <v>INT_1</v>
          </cell>
        </row>
        <row r="14">
          <cell r="A14" t="str">
            <v>Tav 1.10A</v>
          </cell>
          <cell r="L14" t="str">
            <v>PRI</v>
          </cell>
        </row>
        <row r="15">
          <cell r="A15" t="str">
            <v>Tav 1.10B</v>
          </cell>
          <cell r="L15" t="str">
            <v>INT_2</v>
          </cell>
        </row>
        <row r="16">
          <cell r="A16" t="str">
            <v>Tav 1.11A</v>
          </cell>
          <cell r="L16" t="str">
            <v>PAR</v>
          </cell>
        </row>
        <row r="17">
          <cell r="A17" t="str">
            <v>Tav 1.11B</v>
          </cell>
          <cell r="L17" t="str">
            <v>STD</v>
          </cell>
        </row>
        <row r="18">
          <cell r="A18" t="str">
            <v>Tav 1.11C</v>
          </cell>
          <cell r="L18" t="str">
            <v>GEOC</v>
          </cell>
        </row>
        <row r="19">
          <cell r="A19" t="str">
            <v>Tav 1.12</v>
          </cell>
          <cell r="L19" t="str">
            <v>INZ</v>
          </cell>
        </row>
        <row r="20">
          <cell r="A20" t="str">
            <v>Tav 1.13</v>
          </cell>
          <cell r="L20" t="str">
            <v>DIA</v>
          </cell>
        </row>
        <row r="21">
          <cell r="A21" t="str">
            <v>Tav 1.14</v>
          </cell>
          <cell r="L21" t="str">
            <v>CON</v>
          </cell>
        </row>
        <row r="22">
          <cell r="A22" t="str">
            <v>Tav 1.15</v>
          </cell>
          <cell r="L22" t="str">
            <v>RIST</v>
          </cell>
        </row>
        <row r="23">
          <cell r="A23" t="str">
            <v>Tav 1.16</v>
          </cell>
          <cell r="L23" t="str">
            <v>TPI</v>
          </cell>
        </row>
        <row r="24">
          <cell r="A24" t="str">
            <v>Tav 1.17</v>
          </cell>
          <cell r="L24" t="str">
            <v>RET_2</v>
          </cell>
        </row>
        <row r="25">
          <cell r="A25" t="str">
            <v>Tav 1.18A</v>
          </cell>
          <cell r="L25" t="str">
            <v>ST_10</v>
          </cell>
        </row>
        <row r="26">
          <cell r="A26" t="str">
            <v>Tav 1.18B</v>
          </cell>
          <cell r="L26" t="str">
            <v>ST_12</v>
          </cell>
        </row>
        <row r="27">
          <cell r="A27" t="str">
            <v>Tav 1.18C</v>
          </cell>
          <cell r="L27" t="str">
            <v>GRD</v>
          </cell>
        </row>
        <row r="28">
          <cell r="A28" t="str">
            <v>Tav 1.19</v>
          </cell>
          <cell r="L28" t="str">
            <v>RTS</v>
          </cell>
        </row>
        <row r="29">
          <cell r="A29" t="str">
            <v>Tav 1.20</v>
          </cell>
          <cell r="L29" t="str">
            <v>RIN</v>
          </cell>
        </row>
        <row r="30">
          <cell r="A30" t="str">
            <v>Tav 1.21A</v>
          </cell>
          <cell r="L30" t="str">
            <v>RNF</v>
          </cell>
        </row>
        <row r="31">
          <cell r="A31" t="str">
            <v>Tav 1.21B</v>
          </cell>
          <cell r="L31" t="str">
            <v>NCO</v>
          </cell>
        </row>
        <row r="32">
          <cell r="A32" t="str">
            <v>Tav 1.22</v>
          </cell>
          <cell r="L32" t="str">
            <v>NAN</v>
          </cell>
        </row>
        <row r="33">
          <cell r="A33" t="str">
            <v>Tav 1.23A</v>
          </cell>
          <cell r="L33" t="str">
            <v>LCON</v>
          </cell>
        </row>
        <row r="34">
          <cell r="A34" t="str">
            <v>Tav 1.23B</v>
          </cell>
          <cell r="L34" t="str">
            <v>LFAS</v>
          </cell>
        </row>
        <row r="35">
          <cell r="A35" t="str">
            <v>Tav 1.24</v>
          </cell>
          <cell r="L35" t="str">
            <v>RAG</v>
          </cell>
        </row>
        <row r="36">
          <cell r="A36" t="str">
            <v>Tav 1.25A</v>
          </cell>
          <cell r="L36" t="str">
            <v>NAM</v>
          </cell>
        </row>
        <row r="37">
          <cell r="A37" t="str">
            <v>Tav 1.25B</v>
          </cell>
          <cell r="L37" t="str">
            <v>EPO</v>
          </cell>
        </row>
        <row r="38">
          <cell r="A38" t="str">
            <v>Tav 1.25C</v>
          </cell>
        </row>
        <row r="39">
          <cell r="A39" t="str">
            <v>Tav 1.26</v>
          </cell>
        </row>
        <row r="40">
          <cell r="A40" t="str">
            <v>Tav 1.27A</v>
          </cell>
        </row>
        <row r="41">
          <cell r="A41" t="str">
            <v>Tav 1.27B</v>
          </cell>
        </row>
        <row r="42">
          <cell r="A42" t="str">
            <v>Tav 1.28</v>
          </cell>
        </row>
        <row r="43">
          <cell r="A43" t="str">
            <v>Tav 1.29</v>
          </cell>
        </row>
        <row r="44">
          <cell r="A44" t="str">
            <v>Tav 1.30</v>
          </cell>
        </row>
        <row r="45">
          <cell r="A45" t="str">
            <v>Tav 1.31</v>
          </cell>
        </row>
        <row r="46">
          <cell r="A46" t="str">
            <v>Tav 1.32</v>
          </cell>
        </row>
        <row r="47">
          <cell r="A47" t="str">
            <v>Tav 1.33</v>
          </cell>
        </row>
        <row r="48">
          <cell r="A48" t="str">
            <v>Tav 1.34</v>
          </cell>
        </row>
        <row r="49">
          <cell r="A49" t="str">
            <v>Tav 1.35</v>
          </cell>
        </row>
        <row r="50">
          <cell r="A50" t="str">
            <v>Tav 1.36</v>
          </cell>
        </row>
        <row r="51">
          <cell r="A51" t="str">
            <v>Tav 1.37</v>
          </cell>
        </row>
        <row r="52">
          <cell r="A52" t="str">
            <v>Tav 1.38</v>
          </cell>
        </row>
        <row r="53">
          <cell r="A53" t="str">
            <v>Tav 1.39</v>
          </cell>
        </row>
        <row r="54">
          <cell r="A54" t="str">
            <v>Tav 1.40</v>
          </cell>
        </row>
        <row r="55">
          <cell r="A55" t="str">
            <v>Tav 1.41</v>
          </cell>
        </row>
        <row r="56">
          <cell r="A56" t="str">
            <v>Tav 1.42</v>
          </cell>
        </row>
        <row r="57">
          <cell r="A57" t="str">
            <v>Tav 1.43</v>
          </cell>
        </row>
        <row r="58">
          <cell r="A58" t="str">
            <v>Tav 1.44</v>
          </cell>
        </row>
        <row r="59">
          <cell r="A59" t="str">
            <v>Tav 1.45</v>
          </cell>
        </row>
        <row r="60">
          <cell r="A60" t="str">
            <v>Tav 1.46</v>
          </cell>
        </row>
        <row r="61">
          <cell r="A61" t="str">
            <v>Tav 1.47</v>
          </cell>
        </row>
        <row r="62">
          <cell r="A62" t="str">
            <v>Tav 1.48</v>
          </cell>
        </row>
        <row r="63">
          <cell r="A63" t="str">
            <v>Tav 1.49</v>
          </cell>
        </row>
        <row r="64">
          <cell r="A64" t="str">
            <v>Tav 1.50</v>
          </cell>
        </row>
        <row r="65">
          <cell r="A65" t="str">
            <v>Tav 1.51</v>
          </cell>
        </row>
        <row r="66">
          <cell r="A66" t="str">
            <v>Tav 1.52</v>
          </cell>
        </row>
        <row r="67">
          <cell r="A67" t="str">
            <v>Tav 1.53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A5A6D1-FF9C-4BC5-AFEC-65E76A2CF7C4}" name="Numero_Tavola8" displayName="Numero_Tavola8" ref="B2:J4" totalsRowCount="1" headerRowDxfId="27" dataDxfId="25" headerRowBorderDxfId="26" tableBorderDxfId="24" totalsRowBorderDxfId="23">
  <autoFilter ref="B2:J3" xr:uid="{AEA5A6D1-FF9C-4BC5-AFEC-65E76A2CF7C4}"/>
  <tableColumns count="9">
    <tableColumn id="2" xr3:uid="{8F5983F7-AE65-4079-962F-7C5D004DBFAE}" name="Colonna1" dataDxfId="22" totalsRowDxfId="21"/>
    <tableColumn id="3" xr3:uid="{5D36AC4D-423B-478F-B20E-1B033CCF741B}" name="Colonna2" dataDxfId="20" totalsRowDxfId="19">
      <calculatedColumnFormula>VLOOKUP(Analisi!A6,CAR,2,FALSE)</calculatedColumnFormula>
    </tableColumn>
    <tableColumn id="4" xr3:uid="{3DDC4763-A998-4AF1-8B40-ECC34079F2B5}" name="Colonna3" dataDxfId="18" totalsRowDxfId="17">
      <calculatedColumnFormula>CONCATENATE("iniettati con ",VLOOKUP(Analisi!A9,Costruzione_voce_prezzo!B12:D89,2,FALSE),"- tipo Diatono Geosteel realizzato con Geosteel ")</calculatedColumnFormula>
    </tableColumn>
    <tableColumn id="5" xr3:uid="{57638D85-5BF2-44BA-B6DC-41746CE79805}" name="Colonna4" dataDxfId="16" totalsRowDxfId="15"/>
    <tableColumn id="6" xr3:uid="{2E18A3BA-73CE-4B96-A7E7-BE48C4C8BBE9}" name="Colonna5" dataDxfId="14" totalsRowDxfId="13">
      <calculatedColumnFormula>CONCATENATE("in abbinamento a ",Analisi!A9,"di Kerakoll, ")</calculatedColumnFormula>
    </tableColumn>
    <tableColumn id="7" xr3:uid="{4BA78521-3C13-41C9-BCA5-DC2E7A1EE10E}" name="Colonna6" totalsRowFunction="custom" dataDxfId="12" totalsRowDxfId="11">
      <calculatedColumnFormula array="1">INDEX(D12:D100,MATCH(1,(Costruzione_voce_prezzo!B12:B100=Analisi!A6)*(Costruzione_voce_prezzo!E12:E100=Analisi!A9),0))</calculatedColumnFormula>
      <totalsRowFormula>VLOOKUP(Analisi!A6,CAR,3,FALSE)</totalsRowFormula>
    </tableColumn>
    <tableColumn id="8" xr3:uid="{B6EF6338-7B29-41A5-A6A4-88C1CEBC90A2}" name="Colonna7" dataDxfId="10" totalsRowDxfId="9">
      <calculatedColumnFormula>VLOOKUP(Analisi!A9,B12:D222,3,FALSE)</calculatedColumnFormula>
    </tableColumn>
    <tableColumn id="9" xr3:uid="{0DA1499D-9886-4166-9705-EE85F9262D00}" name="Colonna72" dataDxfId="8" totalsRowDxfId="7">
      <calculatedColumnFormula>CONCATENATE("Il prezzo è per singola unità di connessione realizzata e posta in opera di lunghezza pari a ",Analisi!B6," cm. ")</calculatedColumnFormula>
    </tableColumn>
    <tableColumn id="1" xr3:uid="{0C799CEC-5BF4-41F4-A385-33E558E67DAF}" name="Colonna8" totalsRowFunction="custom" dataDxfId="6" totalsRowDxfId="5">
      <calculatedColumnFormula>_xlfn.CONCAT("È altresì compresa la fornitura e posa in opera di tutti i materiali sopra descritti e quanto altro occorre per dare il lavoro finito. ",IF(Analisi!A9=Var_voce!M3,"L’incidenza della malta da iniezione è calcolata per il solo riempimento del foro del diatono. ",""),"Sono esclusi: l'eventuale bonifica delle zone degradate e ripristino del substrato; le prove di accettazione del materiale; le indagini pre e post intervento; ","tutti i sussidi necessari per l'esecuzione dei lavori ricadenti all'interno dei costi della sicurezza indiretti.")</calculatedColumnFormula>
      <totalsRowFormula>_xlfn.CONCAT("È altresì compresa la fornitura e posa in opera di tutti i materiali sopra descritti e quanto altro occorre per dare il lavoro finito. ",IF(Analisi!A9=Var_voce!M3,"L’incidenza della malta da iniezione è calcolata per il riempimento del foro del diatono e dei vuoti presenti all'interno del paramento (40 kg/m2). ",""),"Sono esclusi: l'eventuale bonifica delle zone degradate e ripristino del substrato; le prove di accettazione del materiale; le indagini pre e post intervento; ","tutti i sussidi necessari per l'esecuzione dei lavori ricadenti all'interno dei costi della sicurezza indiretti.")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 tint="0.79998168889431442"/>
    <pageSetUpPr fitToPage="1"/>
  </sheetPr>
  <dimension ref="A1:G47"/>
  <sheetViews>
    <sheetView tabSelected="1"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5.81640625" style="1" customWidth="1"/>
    <col min="4" max="4" width="20.1796875" style="1" customWidth="1"/>
    <col min="5" max="5" width="21.54296875" style="1" customWidth="1"/>
    <col min="6" max="6" width="24.6328125" style="1" customWidth="1"/>
    <col min="7" max="7" width="25.81640625" style="1" customWidth="1"/>
    <col min="8" max="16384" width="9.1796875" style="1"/>
  </cols>
  <sheetData>
    <row r="1" spans="1:7" ht="20.149999999999999" customHeight="1" x14ac:dyDescent="0.25">
      <c r="A1" s="98"/>
      <c r="B1" s="101" t="str">
        <f>Titolo!B2</f>
        <v>DIATONO IN FIBRA DI ACCIAIO GALVANIZZATO INIETTATO CON MALTA FLUIDA A BASE DI PURA CALCE IDRAULICA NATURALE</v>
      </c>
      <c r="C1" s="102"/>
      <c r="D1" s="102"/>
      <c r="E1" s="102"/>
      <c r="F1" s="102"/>
      <c r="G1" s="103"/>
    </row>
    <row r="2" spans="1:7" ht="3.5" customHeight="1" x14ac:dyDescent="0.25">
      <c r="A2" s="99"/>
      <c r="B2" s="104"/>
      <c r="C2" s="105"/>
      <c r="D2" s="105"/>
      <c r="E2" s="105"/>
      <c r="F2" s="105"/>
      <c r="G2" s="106"/>
    </row>
    <row r="3" spans="1:7" ht="20.149999999999999" customHeight="1" thickBot="1" x14ac:dyDescent="0.3">
      <c r="A3" s="100"/>
      <c r="B3" s="107"/>
      <c r="C3" s="108"/>
      <c r="D3" s="108"/>
      <c r="E3" s="108"/>
      <c r="F3" s="108"/>
      <c r="G3" s="109"/>
    </row>
    <row r="4" spans="1:7" ht="15.5" customHeight="1" x14ac:dyDescent="0.25">
      <c r="A4" s="126"/>
      <c r="B4" s="126"/>
      <c r="C4" s="126"/>
      <c r="D4" s="126"/>
      <c r="E4" s="55"/>
      <c r="F4" s="58"/>
      <c r="G4" s="139" t="s">
        <v>61</v>
      </c>
    </row>
    <row r="5" spans="1:7" ht="15" customHeight="1" x14ac:dyDescent="0.25">
      <c r="A5" s="95" t="s">
        <v>47</v>
      </c>
      <c r="B5" s="95" t="s">
        <v>48</v>
      </c>
      <c r="C5" s="95" t="s">
        <v>49</v>
      </c>
      <c r="D5" s="95" t="s">
        <v>50</v>
      </c>
      <c r="E5" s="95" t="s">
        <v>54</v>
      </c>
      <c r="F5" s="93"/>
      <c r="G5" s="140"/>
    </row>
    <row r="6" spans="1:7" ht="15" thickBot="1" x14ac:dyDescent="0.3">
      <c r="A6" s="31" t="s">
        <v>100</v>
      </c>
      <c r="B6" s="85">
        <v>30</v>
      </c>
      <c r="C6" s="31" t="s">
        <v>53</v>
      </c>
      <c r="D6" s="56" t="s">
        <v>53</v>
      </c>
      <c r="E6" s="57" t="s">
        <v>209</v>
      </c>
      <c r="F6" s="93"/>
      <c r="G6" s="140"/>
    </row>
    <row r="7" spans="1:7" ht="14.5" x14ac:dyDescent="0.25">
      <c r="A7" s="91"/>
      <c r="B7" s="92"/>
      <c r="C7" s="91"/>
      <c r="D7" s="91"/>
      <c r="E7" s="93"/>
      <c r="F7" s="93"/>
      <c r="G7" s="140"/>
    </row>
    <row r="8" spans="1:7" ht="14.5" x14ac:dyDescent="0.25">
      <c r="A8" s="95" t="s">
        <v>187</v>
      </c>
      <c r="B8" s="95" t="str">
        <f>IF(A9=Var_voce!M3,"Iniezioni","")</f>
        <v>Iniezioni</v>
      </c>
      <c r="C8" s="91"/>
      <c r="D8" s="91"/>
      <c r="E8" s="93"/>
      <c r="F8" s="93"/>
      <c r="G8" s="140"/>
    </row>
    <row r="9" spans="1:7" ht="15" thickBot="1" x14ac:dyDescent="0.3">
      <c r="A9" s="31" t="s">
        <v>71</v>
      </c>
      <c r="B9" s="57" t="s">
        <v>64</v>
      </c>
      <c r="C9" s="91"/>
      <c r="D9" s="91"/>
      <c r="E9" s="93"/>
      <c r="F9" s="93"/>
      <c r="G9" s="140"/>
    </row>
    <row r="10" spans="1:7" ht="15" customHeight="1" thickBot="1" x14ac:dyDescent="0.3">
      <c r="A10" s="2"/>
      <c r="B10" s="2"/>
      <c r="C10" s="2"/>
      <c r="D10" s="2"/>
      <c r="E10" s="2"/>
      <c r="F10" s="59"/>
      <c r="G10" s="141"/>
    </row>
    <row r="11" spans="1:7" ht="12.5" customHeight="1" x14ac:dyDescent="0.25">
      <c r="A11" s="130" t="str">
        <f>Costruzione_voce_prezzo!K3</f>
        <v>Fornitura e posa in opera di sistema di connessione trasversale realizzato con tessuto unidirezionale in fibra di acciaio galvanizzato ad altissima resistenza, formato da micro-trefoli di acciaio prodotti secondo norma ISO 16120 -1/4 2017 fissati su microrete in fibra di vetro, del peso netto di fibra di circa 670 g/mq iniettati con malta traspirante fluida inorganica a base di pura calce idraulica naturale NHL 3.5 - tipo Diatono Geosteel realizzato con Geosteel G600 in abbinamento a Geocalce FL Antisismico di Kerakoll, caratteristiche tecniche certificate della connessione: σpull-out = 2709 MPa (laterizio) - 2503 MPa (tufo).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Il prezzo è per singola unità di connessione realizzata e posta in opera di lunghezza pari a 30 cm. È altresì compresa la fornitura e posa in opera di tutti i materiali sopra descritti e quanto altro occorre per dare il lavoro finito. L’incidenza della malta da iniezione è calcolata per il solo riempimento del foro del diatono.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  <c r="B11" s="131"/>
      <c r="C11" s="131"/>
      <c r="D11" s="131"/>
      <c r="E11" s="131"/>
      <c r="F11" s="131"/>
      <c r="G11" s="132"/>
    </row>
    <row r="12" spans="1:7" ht="12.5" customHeight="1" x14ac:dyDescent="0.25">
      <c r="A12" s="133"/>
      <c r="B12" s="134"/>
      <c r="C12" s="134"/>
      <c r="D12" s="134"/>
      <c r="E12" s="134"/>
      <c r="F12" s="134"/>
      <c r="G12" s="135"/>
    </row>
    <row r="13" spans="1:7" ht="12.5" customHeight="1" x14ac:dyDescent="0.25">
      <c r="A13" s="133"/>
      <c r="B13" s="134"/>
      <c r="C13" s="134"/>
      <c r="D13" s="134"/>
      <c r="E13" s="134"/>
      <c r="F13" s="134"/>
      <c r="G13" s="135"/>
    </row>
    <row r="14" spans="1:7" ht="12.5" customHeight="1" x14ac:dyDescent="0.25">
      <c r="A14" s="133"/>
      <c r="B14" s="134"/>
      <c r="C14" s="134"/>
      <c r="D14" s="134"/>
      <c r="E14" s="134"/>
      <c r="F14" s="134"/>
      <c r="G14" s="135"/>
    </row>
    <row r="15" spans="1:7" ht="12.5" customHeight="1" x14ac:dyDescent="0.25">
      <c r="A15" s="133"/>
      <c r="B15" s="134"/>
      <c r="C15" s="134"/>
      <c r="D15" s="134"/>
      <c r="E15" s="134"/>
      <c r="F15" s="134"/>
      <c r="G15" s="135"/>
    </row>
    <row r="16" spans="1:7" ht="114.5" customHeight="1" thickBot="1" x14ac:dyDescent="0.3">
      <c r="A16" s="136"/>
      <c r="B16" s="137"/>
      <c r="C16" s="137"/>
      <c r="D16" s="137"/>
      <c r="E16" s="137"/>
      <c r="F16" s="137"/>
      <c r="G16" s="138"/>
    </row>
    <row r="17" spans="1:7" ht="15" customHeight="1" x14ac:dyDescent="0.3">
      <c r="A17" s="32" t="s">
        <v>0</v>
      </c>
      <c r="B17" s="33"/>
      <c r="C17" s="34"/>
      <c r="D17" s="35" t="s">
        <v>1</v>
      </c>
      <c r="E17" s="35" t="s">
        <v>3</v>
      </c>
      <c r="F17" s="36" t="s">
        <v>5</v>
      </c>
      <c r="G17" s="37" t="s">
        <v>2</v>
      </c>
    </row>
    <row r="18" spans="1:7" ht="15" customHeight="1" x14ac:dyDescent="0.3">
      <c r="A18" s="122" t="s">
        <v>7</v>
      </c>
      <c r="B18" s="123"/>
      <c r="C18" s="123"/>
      <c r="D18" s="38"/>
      <c r="E18" s="38"/>
      <c r="F18" s="34"/>
      <c r="G18" s="39"/>
    </row>
    <row r="19" spans="1:7" ht="15" customHeight="1" x14ac:dyDescent="0.3">
      <c r="A19" s="120" t="s">
        <v>22</v>
      </c>
      <c r="B19" s="121"/>
      <c r="C19" s="121"/>
      <c r="D19" s="38"/>
      <c r="E19" s="40"/>
      <c r="F19" s="41"/>
      <c r="G19" s="42"/>
    </row>
    <row r="20" spans="1:7" ht="15" customHeight="1" x14ac:dyDescent="0.3">
      <c r="A20" s="118" t="s">
        <v>115</v>
      </c>
      <c r="B20" s="119"/>
      <c r="C20" s="119"/>
      <c r="D20" s="96" t="s">
        <v>153</v>
      </c>
      <c r="E20" s="79">
        <f>IF(B6&lt;=30,0.05,IF(B6&lt;=50,0.05+(0.1-0.05)/(50-30)*(B6-30),IF(B6&lt;=100,0.1+(0.15-0.1)/(100-50)*(B6-50),0.2)))</f>
        <v>0.05</v>
      </c>
      <c r="F20" s="80">
        <f>IFERROR(VLOOKUP(A20,'Unità misura e prezzi'!$B$3:$D$87,3,FALSE),"")</f>
        <v>30.07</v>
      </c>
      <c r="G20" s="42">
        <f>IFERROR(E20*F20,"")</f>
        <v>1.5035000000000001</v>
      </c>
    </row>
    <row r="21" spans="1:7" ht="15" customHeight="1" x14ac:dyDescent="0.3">
      <c r="A21" s="118" t="s">
        <v>117</v>
      </c>
      <c r="B21" s="119"/>
      <c r="C21" s="119"/>
      <c r="D21" s="96" t="s">
        <v>153</v>
      </c>
      <c r="E21" s="79">
        <f>IF(B6&lt;=30,0.05,IF(B6&lt;=50,0.05+(0.1-0.05)/(50-30)*(B6-30),IF(B6&lt;=100,0.1+(0.15-0.1)/(100-50)*(B6-50),0.2)))</f>
        <v>0.05</v>
      </c>
      <c r="F21" s="80">
        <f>IFERROR(VLOOKUP(A21,'Unità misura e prezzi'!$B$3:$D$87,3,FALSE),"")</f>
        <v>32.450000000000003</v>
      </c>
      <c r="G21" s="42">
        <f t="shared" ref="G21:G27" si="0">IFERROR(E21*F21,"")</f>
        <v>1.6225000000000003</v>
      </c>
    </row>
    <row r="22" spans="1:7" ht="15" customHeight="1" x14ac:dyDescent="0.3">
      <c r="A22" s="120" t="s">
        <v>59</v>
      </c>
      <c r="B22" s="121"/>
      <c r="C22" s="121"/>
      <c r="D22" s="96"/>
      <c r="E22" s="79"/>
      <c r="F22" s="80"/>
      <c r="G22" s="42"/>
    </row>
    <row r="23" spans="1:7" ht="15" customHeight="1" x14ac:dyDescent="0.3">
      <c r="A23" s="118" t="s">
        <v>115</v>
      </c>
      <c r="B23" s="119"/>
      <c r="C23" s="119"/>
      <c r="D23" s="96" t="s">
        <v>153</v>
      </c>
      <c r="E23" s="79">
        <v>0.1</v>
      </c>
      <c r="F23" s="80">
        <f>IFERROR(VLOOKUP(A23,'Unità misura e prezzi'!$B$3:$D$87,3,FALSE),"")</f>
        <v>30.07</v>
      </c>
      <c r="G23" s="42">
        <f t="shared" si="0"/>
        <v>3.0070000000000001</v>
      </c>
    </row>
    <row r="24" spans="1:7" ht="15" customHeight="1" x14ac:dyDescent="0.3">
      <c r="A24" s="118" t="s">
        <v>117</v>
      </c>
      <c r="B24" s="119"/>
      <c r="C24" s="119"/>
      <c r="D24" s="96" t="s">
        <v>153</v>
      </c>
      <c r="E24" s="79">
        <v>0.1</v>
      </c>
      <c r="F24" s="80">
        <f>IFERROR(VLOOKUP(A24,'Unità misura e prezzi'!$B$3:$D$87,3,FALSE),"")</f>
        <v>32.450000000000003</v>
      </c>
      <c r="G24" s="42">
        <f t="shared" si="0"/>
        <v>3.2450000000000006</v>
      </c>
    </row>
    <row r="25" spans="1:7" ht="15" customHeight="1" x14ac:dyDescent="0.3">
      <c r="A25" s="120" t="s">
        <v>51</v>
      </c>
      <c r="B25" s="121"/>
      <c r="C25" s="121"/>
      <c r="D25" s="96"/>
      <c r="E25" s="79"/>
      <c r="F25" s="80"/>
      <c r="G25" s="42"/>
    </row>
    <row r="26" spans="1:7" ht="15" customHeight="1" x14ac:dyDescent="0.3">
      <c r="A26" s="118" t="s">
        <v>115</v>
      </c>
      <c r="B26" s="119"/>
      <c r="C26" s="119"/>
      <c r="D26" s="96" t="s">
        <v>153</v>
      </c>
      <c r="E26" s="79">
        <f>IF(B9="SI",0.1,0.08)</f>
        <v>0.08</v>
      </c>
      <c r="F26" s="80">
        <f>IFERROR(VLOOKUP(A26,'Unità misura e prezzi'!$B$3:$D$87,3,FALSE),"")</f>
        <v>30.07</v>
      </c>
      <c r="G26" s="42">
        <f t="shared" si="0"/>
        <v>2.4056000000000002</v>
      </c>
    </row>
    <row r="27" spans="1:7" ht="15" customHeight="1" x14ac:dyDescent="0.3">
      <c r="A27" s="118" t="s">
        <v>117</v>
      </c>
      <c r="B27" s="119"/>
      <c r="C27" s="119"/>
      <c r="D27" s="96" t="s">
        <v>153</v>
      </c>
      <c r="E27" s="79">
        <f>IF(B9="SI",0.1,0.08)</f>
        <v>0.08</v>
      </c>
      <c r="F27" s="80">
        <f>IFERROR(VLOOKUP(A27,'Unità misura e prezzi'!$B$3:$D$87,3,FALSE),"")</f>
        <v>32.450000000000003</v>
      </c>
      <c r="G27" s="42">
        <f t="shared" si="0"/>
        <v>2.5960000000000001</v>
      </c>
    </row>
    <row r="28" spans="1:7" ht="15" customHeight="1" x14ac:dyDescent="0.3">
      <c r="A28" s="124"/>
      <c r="B28" s="125"/>
      <c r="C28" s="125"/>
      <c r="D28" s="96" t="str">
        <f>IFERROR(VLOOKUP(A28,prezzi,2,FALSE),"")</f>
        <v/>
      </c>
      <c r="E28" s="79"/>
      <c r="F28" s="43" t="s">
        <v>23</v>
      </c>
      <c r="G28" s="44">
        <f>SUM(G20:G27)</f>
        <v>14.379600000000002</v>
      </c>
    </row>
    <row r="29" spans="1:7" ht="15" customHeight="1" x14ac:dyDescent="0.3">
      <c r="A29" s="122" t="s">
        <v>8</v>
      </c>
      <c r="B29" s="123"/>
      <c r="C29" s="123"/>
      <c r="D29" s="96" t="str">
        <f t="shared" ref="D29:D35" si="1">IFERROR(VLOOKUP(A29,prezzi,2,FALSE),"")</f>
        <v/>
      </c>
      <c r="E29" s="79"/>
      <c r="F29" s="34"/>
      <c r="G29" s="45"/>
    </row>
    <row r="30" spans="1:7" ht="15" customHeight="1" x14ac:dyDescent="0.3">
      <c r="A30" s="90" t="str">
        <f>CONCATENATE("Geosteel ",A6)</f>
        <v xml:space="preserve">Geosteel G600 </v>
      </c>
      <c r="B30" s="46"/>
      <c r="C30" s="34"/>
      <c r="D30" s="96" t="s">
        <v>156</v>
      </c>
      <c r="E30" s="79">
        <f>IF(E6="Passante",((B6/100*C6/100)+(2*(C6/100*D6/100)))/0.3,((B6/100*C6/100)+(C6/100*D6/100))/0.3)</f>
        <v>0.16666666666666669</v>
      </c>
      <c r="F30" s="81">
        <f>IFERROR(VLOOKUP(A30,'Unità misura e prezzi'!$B$3:$D$87,3,FALSE),"")</f>
        <v>18.739999999999998</v>
      </c>
      <c r="G30" s="42">
        <f xml:space="preserve"> IFERROR(F30*E30,"")</f>
        <v>3.1233333333333335</v>
      </c>
    </row>
    <row r="31" spans="1:7" ht="15" customHeight="1" x14ac:dyDescent="0.3">
      <c r="A31" s="94" t="str">
        <f>A9</f>
        <v xml:space="preserve">Geocalce FL Antisismico </v>
      </c>
      <c r="B31" s="46" t="s">
        <v>45</v>
      </c>
      <c r="C31" s="34"/>
      <c r="D31" s="96" t="str">
        <f>IF(A31=Var_voce!M6,"ml","kg")</f>
        <v>kg</v>
      </c>
      <c r="E31" s="79">
        <f>IF(A9=Var_voce!M3,IF(B9="SI",10,1000*1.5*PI()*0.01*0.01*B6/100),IF(A9=Var_voce!M4,1000*1.6*PI()*0.01*0.01*B6/100,IF(A9=Var_voce!M5,1000*1.8*PI()*0.01*0.01*B6/100,45*B6/20)))</f>
        <v>0.1413716694115407</v>
      </c>
      <c r="F31" s="81">
        <f>IFERROR(VLOOKUP(A31,'Unità misura e prezzi'!$B$3:$D$87,3,FALSE),"")</f>
        <v>0.52</v>
      </c>
      <c r="G31" s="42">
        <f xml:space="preserve"> IFERROR(F31*E31,"")</f>
        <v>7.3513268094001161E-2</v>
      </c>
    </row>
    <row r="32" spans="1:7" ht="15" customHeight="1" x14ac:dyDescent="0.3">
      <c r="A32" s="90" t="str">
        <f>IF(A9=Var_voce!M3,"Geocalce F Antisismico ","Geolite ")</f>
        <v xml:space="preserve">Geocalce F Antisismico </v>
      </c>
      <c r="B32" s="46" t="s">
        <v>55</v>
      </c>
      <c r="C32" s="34"/>
      <c r="D32" s="96" t="s">
        <v>154</v>
      </c>
      <c r="E32" s="79">
        <f>IF(A9=Var_voce!M3,IF(E6="Passante",0.2,0.1),IF(E6="Passante",0.24,0.12))</f>
        <v>0.2</v>
      </c>
      <c r="F32" s="81">
        <f>IFERROR(VLOOKUP(A32,'Unità misura e prezzi'!$B$3:$D$87,3,FALSE),"")</f>
        <v>0.44</v>
      </c>
      <c r="G32" s="42">
        <f t="shared" ref="G32:G33" si="2" xml:space="preserve"> IFERROR(F32*E32,"")</f>
        <v>8.8000000000000009E-2</v>
      </c>
    </row>
    <row r="33" spans="1:7" ht="15" customHeight="1" x14ac:dyDescent="0.3">
      <c r="A33" s="90" t="s">
        <v>82</v>
      </c>
      <c r="B33" s="46"/>
      <c r="C33" s="34"/>
      <c r="D33" s="96" t="s">
        <v>56</v>
      </c>
      <c r="E33" s="79">
        <f>IF(E6="Passante",2,1)</f>
        <v>2</v>
      </c>
      <c r="F33" s="81">
        <f>IFERROR(VLOOKUP(A33,'Unità misura e prezzi'!$B$3:$D$87,3,FALSE),"")</f>
        <v>0.97</v>
      </c>
      <c r="G33" s="42">
        <f t="shared" si="2"/>
        <v>1.94</v>
      </c>
    </row>
    <row r="34" spans="1:7" ht="15" customHeight="1" x14ac:dyDescent="0.3">
      <c r="A34" s="47" t="s">
        <v>44</v>
      </c>
      <c r="B34" s="46"/>
      <c r="C34" s="34"/>
      <c r="D34" s="96"/>
      <c r="E34" s="79"/>
      <c r="F34" s="41"/>
      <c r="G34" s="42"/>
    </row>
    <row r="35" spans="1:7" ht="15" customHeight="1" x14ac:dyDescent="0.3">
      <c r="A35" s="48"/>
      <c r="B35" s="49"/>
      <c r="C35" s="49"/>
      <c r="D35" s="96" t="str">
        <f t="shared" si="1"/>
        <v/>
      </c>
      <c r="E35" s="79"/>
      <c r="F35" s="43" t="s">
        <v>9</v>
      </c>
      <c r="G35" s="44">
        <f>SUM(G30:G33)</f>
        <v>5.224846601427334</v>
      </c>
    </row>
    <row r="36" spans="1:7" ht="15" customHeight="1" x14ac:dyDescent="0.3">
      <c r="A36" s="122" t="s">
        <v>10</v>
      </c>
      <c r="B36" s="123"/>
      <c r="C36" s="123"/>
      <c r="D36" s="96"/>
      <c r="E36" s="79"/>
      <c r="F36" s="43"/>
      <c r="G36" s="42"/>
    </row>
    <row r="37" spans="1:7" ht="15" customHeight="1" x14ac:dyDescent="0.3">
      <c r="A37" s="48" t="s">
        <v>4</v>
      </c>
      <c r="B37" s="49"/>
      <c r="C37" s="49"/>
      <c r="D37" s="96" t="s">
        <v>153</v>
      </c>
      <c r="E37" s="79">
        <v>0.2</v>
      </c>
      <c r="F37" s="80">
        <v>8</v>
      </c>
      <c r="G37" s="50">
        <f xml:space="preserve"> F37*E37</f>
        <v>1.6</v>
      </c>
    </row>
    <row r="38" spans="1:7" ht="15" customHeight="1" x14ac:dyDescent="0.3">
      <c r="A38" s="48" t="s">
        <v>6</v>
      </c>
      <c r="B38" s="49"/>
      <c r="C38" s="49"/>
      <c r="D38" s="97" t="s">
        <v>154</v>
      </c>
      <c r="E38" s="79">
        <f>IF(A9=Var_voce!M6,E32,SUM(E31:E32))</f>
        <v>0.34137166941154073</v>
      </c>
      <c r="F38" s="82">
        <f>0.02</f>
        <v>0.02</v>
      </c>
      <c r="G38" s="50">
        <f xml:space="preserve"> F38*E38</f>
        <v>6.8274333882308146E-3</v>
      </c>
    </row>
    <row r="39" spans="1:7" ht="15" customHeight="1" x14ac:dyDescent="0.3">
      <c r="A39" s="48"/>
      <c r="B39" s="49"/>
      <c r="C39" s="49"/>
      <c r="D39" s="34"/>
      <c r="E39" s="34"/>
      <c r="F39" s="43" t="s">
        <v>11</v>
      </c>
      <c r="G39" s="44">
        <f>SUM(G37:G38)</f>
        <v>1.6068274333882309</v>
      </c>
    </row>
    <row r="40" spans="1:7" ht="15" customHeight="1" x14ac:dyDescent="0.3">
      <c r="A40" s="32"/>
      <c r="B40" s="33"/>
      <c r="C40" s="34"/>
      <c r="D40" s="34"/>
      <c r="E40" s="34"/>
      <c r="F40" s="43" t="s">
        <v>27</v>
      </c>
      <c r="G40" s="50">
        <f>SUM(G39,G35,G28)</f>
        <v>21.211274034815567</v>
      </c>
    </row>
    <row r="41" spans="1:7" ht="15" customHeight="1" x14ac:dyDescent="0.3">
      <c r="A41" s="32"/>
      <c r="B41" s="33"/>
      <c r="C41" s="34"/>
      <c r="D41" s="34"/>
      <c r="E41" s="34"/>
      <c r="F41" s="83" t="s">
        <v>12</v>
      </c>
      <c r="G41" s="84">
        <f>G40*0.17</f>
        <v>3.6059165859186466</v>
      </c>
    </row>
    <row r="42" spans="1:7" ht="15" customHeight="1" x14ac:dyDescent="0.3">
      <c r="A42" s="51"/>
      <c r="B42" s="34"/>
      <c r="C42" s="34"/>
      <c r="D42" s="34"/>
      <c r="E42" s="34"/>
      <c r="F42" s="83" t="s">
        <v>13</v>
      </c>
      <c r="G42" s="84">
        <f>(G40+G41)*0.1</f>
        <v>2.4817190620734215</v>
      </c>
    </row>
    <row r="43" spans="1:7" ht="15" customHeight="1" thickBot="1" x14ac:dyDescent="0.3">
      <c r="A43" s="115" t="str">
        <f>'Unità misura e prezzi'!B2</f>
        <v>* Prezzi materiali Kerakoll = Listino 05-2026. Prezzi manodopera = Prezziario DEI (I Semestre 2026) - Media Nazionale.</v>
      </c>
      <c r="B43" s="116"/>
      <c r="C43" s="116"/>
      <c r="D43" s="116"/>
      <c r="E43" s="116"/>
      <c r="F43" s="116"/>
      <c r="G43" s="117"/>
    </row>
    <row r="44" spans="1:7" ht="33" customHeight="1" thickBot="1" x14ac:dyDescent="0.3">
      <c r="A44" s="52"/>
      <c r="B44" s="114" t="s">
        <v>28</v>
      </c>
      <c r="C44" s="114"/>
      <c r="D44" s="113" t="s">
        <v>60</v>
      </c>
      <c r="E44" s="113"/>
      <c r="F44" s="113"/>
      <c r="G44" s="54">
        <f>G40+G41+G42</f>
        <v>27.298909682807633</v>
      </c>
    </row>
    <row r="45" spans="1:7" ht="13" thickBot="1" x14ac:dyDescent="0.3">
      <c r="A45" s="53"/>
      <c r="B45" s="53"/>
      <c r="C45" s="53"/>
      <c r="D45" s="53"/>
      <c r="E45" s="53"/>
      <c r="F45" s="53"/>
      <c r="G45" s="53"/>
    </row>
    <row r="46" spans="1:7" s="4" customFormat="1" ht="18" x14ac:dyDescent="0.4">
      <c r="A46" s="127" t="s">
        <v>14</v>
      </c>
      <c r="B46" s="128"/>
      <c r="C46" s="128"/>
      <c r="D46" s="128"/>
      <c r="E46" s="128"/>
      <c r="F46" s="128"/>
      <c r="G46" s="129"/>
    </row>
    <row r="47" spans="1:7" s="4" customFormat="1" ht="162" customHeight="1" thickBot="1" x14ac:dyDescent="0.3">
      <c r="A47" s="110" t="str">
        <f>CONCATENATE(Costruzione_voce_prezzo!M3,Costruzione_voce_prezzo!N3)</f>
        <v xml:space="preserve">Fornitura e posa in opera di sistema di connessione trasversale realizzato con tessuto unidirezionale in fibra di acciaio galvanizzato ad altissima resistenza, formato da micro-trefoli di acciaio prodotti secondo norma ISO 16120 -1/4 2017 fissati su microrete in fibra di vetro, del peso netto di fibra di circa 670 g/mq iniettati con malta traspirante fluida inorganica a base di pura calce idraulica naturale NHL 3.5 - tipo Diatono Geosteel realizzato con Geosteel G600 in abbinamento a Geocalce FL Antisismico di Kerakoll, caratteristiche tecniche certificate della connessione: σpull-out = 2709 MPa (laterizio) - 2503 MPa (tufo).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
L'intervento si svolge nelle seguenti fasi: eventuale trattamento di ripristino delle superfici ammalorate (da contabilizzare a parte); realizzazione del foro d’ingresso, avente dimensione (diametro e profondità) idonea alla natura del connettore, e successiva rimozione della malta nell’area adiacente al foro realizzato; confezionamento del connettore metallico mediante taglio, "sfioccatura", e arrotolamento finale del tessuto in fibra d’acciaio galvanizzato, con bloccaggio dello stesso mediante fascetta plastica; inserimento del connettore all’interno del foro (numero, profondità di ancoraggio, interassi a cura di tecnico abilitato); inserire l’iniettore in polipropilene e fibra di vetro nel diatono in fibra di acciaio in modo da piegare di 90° la parte terminale del fiocco; iniezione a bassa pressione di malta fluida per la collaborazione del connettore; fissaggio dei trefoli "sfioccati", con celatura dell’intero connettore, e contestuale stilatura dei giunti mediante malta. 
La quantificazione è espressa per singolo connettore </v>
      </c>
      <c r="B47" s="111"/>
      <c r="C47" s="111"/>
      <c r="D47" s="111"/>
      <c r="E47" s="111"/>
      <c r="F47" s="111"/>
      <c r="G47" s="112"/>
    </row>
  </sheetData>
  <sheetProtection algorithmName="SHA-512" hashValue="dM4MoSzq5YIZvvRMNUv861V5ZQt6odQd5vBX57mNHOwaGrBMMJvHe6PpHjgA1w2QPqv0CXRWG9Tsu6XJiAiMOw==" saltValue="7Lyo17HK+Naq1Upa//2P3w==" spinCount="100000" sheet="1" formatCells="0" formatColumns="0" formatRows="0" insertColumns="0" insertRows="0" insertHyperlinks="0" deleteColumns="0" deleteRows="0" sort="0" autoFilter="0" pivotTables="0"/>
  <dataConsolidate/>
  <mergeCells count="23">
    <mergeCell ref="A4:D4"/>
    <mergeCell ref="A36:C36"/>
    <mergeCell ref="A19:C19"/>
    <mergeCell ref="A46:G46"/>
    <mergeCell ref="A18:C18"/>
    <mergeCell ref="A11:G16"/>
    <mergeCell ref="G4:G10"/>
    <mergeCell ref="A1:A3"/>
    <mergeCell ref="B1:G3"/>
    <mergeCell ref="A47:G47"/>
    <mergeCell ref="D44:F44"/>
    <mergeCell ref="B44:C44"/>
    <mergeCell ref="A43:G43"/>
    <mergeCell ref="A20:C20"/>
    <mergeCell ref="A21:C21"/>
    <mergeCell ref="A26:C26"/>
    <mergeCell ref="A22:C22"/>
    <mergeCell ref="A23:C23"/>
    <mergeCell ref="A24:C24"/>
    <mergeCell ref="A25:C25"/>
    <mergeCell ref="A27:C27"/>
    <mergeCell ref="A29:C29"/>
    <mergeCell ref="A28:C28"/>
  </mergeCells>
  <conditionalFormatting sqref="A6:D7 C8:D8 A9:D9">
    <cfRule type="expression" dxfId="4" priority="24">
      <formula>ISBLANK(A6)</formula>
    </cfRule>
  </conditionalFormatting>
  <conditionalFormatting sqref="A9:D9 A6:D7 C8:D8">
    <cfRule type="expression" dxfId="3" priority="10">
      <formula>ISNUMBER(A6)</formula>
    </cfRule>
    <cfRule type="expression" dxfId="2" priority="20">
      <formula>ISTEXT(A6)</formula>
    </cfRule>
  </conditionalFormatting>
  <dataValidations xWindow="392" yWindow="570" count="3">
    <dataValidation allowBlank="1" sqref="B6:D6" xr:uid="{ECD4BCA0-056E-4C46-9E94-C486BDDBB4AF}"/>
    <dataValidation type="list" allowBlank="1" sqref="A6" xr:uid="{E85806B0-66BF-4639-BD9D-D2E0543F175E}">
      <formula1>MAT</formula1>
    </dataValidation>
    <dataValidation type="list" allowBlank="1" showInputMessage="1" showErrorMessage="1" sqref="E6" xr:uid="{D99D96C9-A752-4849-AC67-54D999FD9B4A}">
      <formula1>"Passante,Non Passante"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CB9CD1E-1F0D-4077-8C75-EFAB2BB8BA59}">
            <xm:f>$A$9&lt;&gt;Var_voce!$M$3</xm:f>
            <x14:dxf>
              <fill>
                <patternFill>
                  <bgColor theme="0"/>
                </patternFill>
              </fill>
              <border>
                <left style="thin">
                  <color auto="1"/>
                </left>
                <right/>
                <top/>
                <bottom/>
                <vertical/>
                <horizontal/>
              </border>
            </x14:dxf>
          </x14:cfRule>
          <xm:sqref>B8</xm:sqref>
        </x14:conditionalFormatting>
        <x14:conditionalFormatting xmlns:xm="http://schemas.microsoft.com/office/excel/2006/main">
          <x14:cfRule type="expression" priority="1" id="{8BADEE3E-2F0E-4B80-97FC-75BB53157DE3}">
            <xm:f>$A$9&lt;&gt;Var_voce!$M$3</xm:f>
            <x14:dxf>
              <border>
                <left style="thin">
                  <color auto="1"/>
                </left>
                <right/>
                <top/>
                <bottom/>
                <vertical/>
                <horizontal/>
              </border>
            </x14:dxf>
          </x14:cfRule>
          <xm:sqref>B9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392" yWindow="570" count="2">
        <x14:dataValidation type="list" allowBlank="1" xr:uid="{141D48C9-8B0B-497E-9918-A5C30DB28412}">
          <x14:formula1>
            <xm:f>IF($A$9=Var_voce!$M$3,Iniezioni,"")</xm:f>
          </x14:formula1>
          <xm:sqref>B9</xm:sqref>
        </x14:dataValidation>
        <x14:dataValidation type="list" allowBlank="1" showInputMessage="1" showErrorMessage="1" xr:uid="{CAA511EF-9E49-4E93-8CE1-BF2CB1B504A2}">
          <x14:formula1>
            <xm:f>Costruzione_voce_prezzo!$C$7:$C$10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F280-3974-4B51-9086-384FFFBDA95B}">
  <dimension ref="B1:C9"/>
  <sheetViews>
    <sheetView workbookViewId="0">
      <selection sqref="A1:A3"/>
    </sheetView>
  </sheetViews>
  <sheetFormatPr defaultRowHeight="12.5" x14ac:dyDescent="0.25"/>
  <cols>
    <col min="1" max="1" width="1.1796875" customWidth="1"/>
    <col min="2" max="2" width="55.6328125" customWidth="1"/>
    <col min="3" max="3" width="26.90625" customWidth="1"/>
  </cols>
  <sheetData>
    <row r="1" spans="2:3" ht="6.5" customHeight="1" x14ac:dyDescent="0.25"/>
    <row r="2" spans="2:3" x14ac:dyDescent="0.25">
      <c r="B2" t="str">
        <f>_xlfn.CONCAT(B4,VLOOKUP(Analisi!A9,B6:C25,2,FALSE))</f>
        <v>DIATONO IN FIBRA DI ACCIAIO GALVANIZZATO INIETTATO CON MALTA FLUIDA A BASE DI PURA CALCE IDRAULICA NATURALE</v>
      </c>
    </row>
    <row r="4" spans="2:3" x14ac:dyDescent="0.25">
      <c r="B4" t="s">
        <v>194</v>
      </c>
    </row>
    <row r="6" spans="2:3" ht="37.5" x14ac:dyDescent="0.25">
      <c r="B6" t="s">
        <v>71</v>
      </c>
      <c r="C6" s="10" t="s">
        <v>195</v>
      </c>
    </row>
    <row r="7" spans="2:3" x14ac:dyDescent="0.25">
      <c r="B7" s="5" t="s">
        <v>68</v>
      </c>
      <c r="C7" s="10" t="s">
        <v>196</v>
      </c>
    </row>
    <row r="8" spans="2:3" ht="37.5" x14ac:dyDescent="0.25">
      <c r="B8" s="5" t="s">
        <v>66</v>
      </c>
      <c r="C8" s="10" t="s">
        <v>197</v>
      </c>
    </row>
    <row r="9" spans="2:3" ht="37.5" x14ac:dyDescent="0.25">
      <c r="B9" s="8" t="s">
        <v>92</v>
      </c>
      <c r="C9" s="10" t="s">
        <v>198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ED2C-64FD-4D4A-9E49-C1E3BCB3DF3A}">
  <sheetPr codeName="Foglio3"/>
  <dimension ref="B2:N23"/>
  <sheetViews>
    <sheetView zoomScale="90" zoomScaleNormal="90" workbookViewId="0">
      <pane xSplit="1" topLeftCell="B1" activePane="topRight" state="frozen"/>
      <selection sqref="A1:A3"/>
      <selection pane="topRight" sqref="A1:A3"/>
    </sheetView>
  </sheetViews>
  <sheetFormatPr defaultRowHeight="12.5" x14ac:dyDescent="0.25"/>
  <cols>
    <col min="1" max="1" width="2.453125" customWidth="1"/>
    <col min="2" max="2" width="46.36328125" customWidth="1"/>
    <col min="3" max="3" width="45.81640625" bestFit="1" customWidth="1"/>
    <col min="4" max="4" width="37.453125" customWidth="1"/>
    <col min="5" max="5" width="19.81640625" customWidth="1"/>
    <col min="6" max="6" width="23.90625" customWidth="1"/>
    <col min="7" max="7" width="60.81640625" customWidth="1"/>
    <col min="8" max="10" width="42.1796875" customWidth="1"/>
    <col min="11" max="11" width="99.7265625" customWidth="1"/>
    <col min="12" max="12" width="15.6328125" customWidth="1"/>
    <col min="13" max="13" width="40.453125" customWidth="1"/>
    <col min="14" max="14" width="45.26953125" customWidth="1"/>
    <col min="16" max="16" width="67.81640625" customWidth="1"/>
  </cols>
  <sheetData>
    <row r="2" spans="2:14" ht="13" x14ac:dyDescent="0.3"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7" t="s">
        <v>46</v>
      </c>
      <c r="I2" s="7" t="s">
        <v>58</v>
      </c>
      <c r="J2" s="7" t="s">
        <v>57</v>
      </c>
      <c r="K2" s="11" t="s">
        <v>21</v>
      </c>
      <c r="L2" s="3"/>
      <c r="M2" s="3"/>
      <c r="N2" s="6"/>
    </row>
    <row r="3" spans="2:14" ht="175" customHeight="1" x14ac:dyDescent="0.25">
      <c r="B3" s="13" t="s">
        <v>151</v>
      </c>
      <c r="C3" s="13" t="str">
        <f>VLOOKUP(Analisi!A6,CAR,2,FALSE)</f>
        <v xml:space="preserve">670 g/mq </v>
      </c>
      <c r="D3" s="13" t="str">
        <f>CONCATENATE("iniettati con ",VLOOKUP(Analisi!A9,Costruzione_voce_prezzo!B12:D89,2,FALSE),"- tipo Diatono Geosteel realizzato con Geosteel ")</f>
        <v xml:space="preserve">iniettati con malta traspirante fluida inorganica a base di pura calce idraulica naturale NHL 3.5 - tipo Diatono Geosteel realizzato con Geosteel </v>
      </c>
      <c r="E3" s="29" t="str">
        <f>Analisi!A6</f>
        <v xml:space="preserve">G600 </v>
      </c>
      <c r="F3" s="13" t="str">
        <f>CONCATENATE("in abbinamento a ",Analisi!A9,"di Kerakoll, ")</f>
        <v xml:space="preserve">in abbinamento a Geocalce FL Antisismico di Kerakoll, </v>
      </c>
      <c r="G3" s="13" t="str" cm="1">
        <f t="array" ref="G3">INDEX(D12:D100,MATCH(1,(Costruzione_voce_prezzo!B12:B100=Analisi!A6)*(Costruzione_voce_prezzo!E12:E100=Analisi!A9),0))</f>
        <v xml:space="preserve">caratteristiche tecniche certificate della connessione: σpull-out = 2709 MPa (laterizio) - 2503 MPa (tufo). </v>
      </c>
      <c r="H3" s="30" t="str">
        <f>VLOOKUP(Analisi!A9,B12:D222,3,FALSE)</f>
        <v xml:space="preserve">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v>
      </c>
      <c r="I3" s="30" t="str">
        <f>CONCATENATE("Il prezzo è per singola unità di connessione realizzata e posta in opera di lunghezza pari a ",Analisi!B6," cm. ")</f>
        <v xml:space="preserve">Il prezzo è per singola unità di connessione realizzata e posta in opera di lunghezza pari a 30 cm. </v>
      </c>
      <c r="J3" s="30" t="str">
        <f>_xlfn.CONCAT("È altresì compresa la fornitura e posa in opera di tutti i materiali sopra descritti e quanto altro occorre per dare il lavoro finito. ",IF(Analisi!A9=Var_voce!M3,"L’incidenza della malta da iniezione è calcolata per il solo riempimento del foro del diatono. ",""),"Sono esclusi: l'eventuale bonifica delle zone degradate e ripristino del substrato; le prove di accettazione del materiale; le indagini pre e post intervento; ","tutti i sussidi necessari per l'esecuzione dei lavori ricadenti all'interno dei costi della sicurezza indiretti.")</f>
        <v>È altresì compresa la fornitura e posa in opera di tutti i materiali sopra descritti e quanto altro occorre per dare il lavoro finito. L’incidenza della malta da iniezione è calcolata per il solo riempimento del foro del diatono.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  <c r="K3" s="12" t="str">
        <f>CONCATENATE(B3,C3,D3,E3,F3,G3,H3,I3,IF(Analisi!B9=Var_voce!L4,J4,J3))</f>
        <v>Fornitura e posa in opera di sistema di connessione trasversale realizzato con tessuto unidirezionale in fibra di acciaio galvanizzato ad altissima resistenza, formato da micro-trefoli di acciaio prodotti secondo norma ISO 16120 -1/4 2017 fissati su microrete in fibra di vetro, del peso netto di fibra di circa 670 g/mq iniettati con malta traspirante fluida inorganica a base di pura calce idraulica naturale NHL 3.5 - tipo Diatono Geosteel realizzato con Geosteel G600 in abbinamento a Geocalce FL Antisismico di Kerakoll, caratteristiche tecniche certificate della connessione: σpull-out = 2709 MPa (laterizio) - 2503 MPa (tufo).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Il prezzo è per singola unità di connessione realizzata e posta in opera di lunghezza pari a 30 cm. È altresì compresa la fornitura e posa in opera di tutti i materiali sopra descritti e quanto altro occorre per dare il lavoro finito. L’incidenza della malta da iniezione è calcolata per il solo riempimento del foro del diatono.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  <c r="M3" s="6" t="str">
        <f>CONCATENATE(B3,C3,D3,E3,F3,G3,H3)</f>
        <v xml:space="preserve">Fornitura e posa in opera di sistema di connessione trasversale realizzato con tessuto unidirezionale in fibra di acciaio galvanizzato ad altissima resistenza, formato da micro-trefoli di acciaio prodotti secondo norma ISO 16120 -1/4 2017 fissati su microrete in fibra di vetro, del peso netto di fibra di circa 670 g/mq iniettati con malta traspirante fluida inorganica a base di pura calce idraulica naturale NHL 3.5 - tipo Diatono Geosteel realizzato con Geosteel G600 in abbinamento a Geocalce FL Antisismico di Kerakoll, caratteristiche tecniche certificate della connessione: σpull-out = 2709 MPa (laterizio) - 2503 MPa (tufo).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v>
      </c>
      <c r="N3" s="9" t="s">
        <v>152</v>
      </c>
    </row>
    <row r="4" spans="2:14" ht="160" customHeight="1" x14ac:dyDescent="0.25">
      <c r="B4" s="76"/>
      <c r="C4" s="77"/>
      <c r="D4" s="77"/>
      <c r="E4" s="77"/>
      <c r="F4" s="76"/>
      <c r="G4" s="76" t="str">
        <f>VLOOKUP(Analisi!A6,CAR,3,FALSE)</f>
        <v xml:space="preserve">caratteristiche tecniche certificate della connessione: σpull-out = 2709 MPa (laterizio) - 2503 MPa (tufo). </v>
      </c>
      <c r="H4" s="76"/>
      <c r="I4" s="30"/>
      <c r="J4" s="78" t="str">
        <f>_xlfn.CONCAT("È altresì compresa la fornitura e posa in opera di tutti i materiali sopra descritti e quanto altro occorre per dare il lavoro finito. ",IF(Analisi!A9=Var_voce!M3,"L’incidenza della malta da iniezione è calcolata per il riempimento del foro del diatono e dei vuoti presenti all'interno del paramento (40 kg/m2). ",""),"Sono esclusi: l'eventuale bonifica delle zone degradate e ripristino del substrato; le prove di accettazione del materiale; le indagini pre e post intervento; ","tutti i sussidi necessari per l'esecuzione dei lavori ricadenti all'interno dei costi della sicurezza indiretti.")</f>
        <v>È altresì compresa la fornitura e posa in opera di tutti i materiali sopra descritti e quanto altro occorre per dare il lavoro finito. L’incidenza della malta da iniezione è calcolata per il riempimento del foro del diatono e dei vuoti presenti all'interno del paramento (40 kg/m2).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</row>
    <row r="6" spans="2:14" ht="13" customHeight="1" x14ac:dyDescent="0.3">
      <c r="B6" s="26" t="s">
        <v>32</v>
      </c>
      <c r="C6" s="26" t="s">
        <v>188</v>
      </c>
    </row>
    <row r="7" spans="2:14" ht="12.5" customHeight="1" x14ac:dyDescent="0.25">
      <c r="B7" s="25" t="s">
        <v>100</v>
      </c>
      <c r="C7" s="25" t="s">
        <v>71</v>
      </c>
    </row>
    <row r="8" spans="2:14" ht="12.5" customHeight="1" x14ac:dyDescent="0.25">
      <c r="B8" s="25" t="s">
        <v>101</v>
      </c>
      <c r="C8" s="25" t="s">
        <v>66</v>
      </c>
    </row>
    <row r="9" spans="2:14" ht="12.5" customHeight="1" x14ac:dyDescent="0.25">
      <c r="C9" s="25" t="s">
        <v>68</v>
      </c>
    </row>
    <row r="10" spans="2:14" ht="12.5" customHeight="1" x14ac:dyDescent="0.25">
      <c r="C10" s="25" t="s">
        <v>92</v>
      </c>
    </row>
    <row r="11" spans="2:14" ht="13" customHeight="1" x14ac:dyDescent="0.25">
      <c r="B11" s="8"/>
    </row>
    <row r="12" spans="2:14" ht="37.5" x14ac:dyDescent="0.25">
      <c r="B12" s="8" t="s">
        <v>100</v>
      </c>
      <c r="C12" s="10" t="s">
        <v>102</v>
      </c>
      <c r="D12" s="10" t="s">
        <v>199</v>
      </c>
      <c r="E12" s="8" t="s">
        <v>71</v>
      </c>
    </row>
    <row r="13" spans="2:14" ht="37.5" x14ac:dyDescent="0.25">
      <c r="B13" s="8" t="s">
        <v>101</v>
      </c>
      <c r="C13" s="10" t="s">
        <v>103</v>
      </c>
      <c r="D13" s="10" t="s">
        <v>52</v>
      </c>
      <c r="E13" s="8" t="s">
        <v>71</v>
      </c>
    </row>
    <row r="14" spans="2:14" ht="37.5" x14ac:dyDescent="0.25">
      <c r="B14" s="8" t="s">
        <v>100</v>
      </c>
      <c r="C14" s="10" t="s">
        <v>102</v>
      </c>
      <c r="D14" s="10" t="s">
        <v>200</v>
      </c>
      <c r="E14" s="8" t="s">
        <v>68</v>
      </c>
    </row>
    <row r="15" spans="2:14" ht="37.5" x14ac:dyDescent="0.25">
      <c r="B15" s="8" t="s">
        <v>101</v>
      </c>
      <c r="C15" s="10" t="s">
        <v>103</v>
      </c>
      <c r="D15" s="10" t="s">
        <v>203</v>
      </c>
      <c r="E15" s="8" t="s">
        <v>68</v>
      </c>
    </row>
    <row r="16" spans="2:14" ht="37.5" x14ac:dyDescent="0.25">
      <c r="B16" s="8" t="s">
        <v>100</v>
      </c>
      <c r="C16" s="10" t="s">
        <v>102</v>
      </c>
      <c r="D16" s="10" t="s">
        <v>201</v>
      </c>
      <c r="E16" s="8" t="s">
        <v>66</v>
      </c>
    </row>
    <row r="17" spans="2:5" ht="37.5" x14ac:dyDescent="0.25">
      <c r="B17" s="8" t="s">
        <v>101</v>
      </c>
      <c r="C17" s="10" t="s">
        <v>103</v>
      </c>
      <c r="D17" s="10" t="s">
        <v>204</v>
      </c>
      <c r="E17" s="8" t="s">
        <v>66</v>
      </c>
    </row>
    <row r="18" spans="2:5" ht="37.5" x14ac:dyDescent="0.25">
      <c r="B18" s="8" t="s">
        <v>100</v>
      </c>
      <c r="C18" s="10" t="s">
        <v>102</v>
      </c>
      <c r="D18" s="10" t="s">
        <v>202</v>
      </c>
      <c r="E18" s="8" t="s">
        <v>92</v>
      </c>
    </row>
    <row r="19" spans="2:5" ht="37.5" x14ac:dyDescent="0.25">
      <c r="B19" s="8" t="s">
        <v>101</v>
      </c>
      <c r="C19" s="10" t="s">
        <v>103</v>
      </c>
      <c r="D19" s="10" t="s">
        <v>202</v>
      </c>
      <c r="E19" s="8" t="s">
        <v>92</v>
      </c>
    </row>
    <row r="20" spans="2:5" ht="87.5" x14ac:dyDescent="0.25">
      <c r="B20" t="s">
        <v>71</v>
      </c>
      <c r="C20" s="10" t="s">
        <v>104</v>
      </c>
      <c r="D20" s="6" t="s">
        <v>105</v>
      </c>
    </row>
    <row r="21" spans="2:5" ht="218" x14ac:dyDescent="0.35">
      <c r="B21" s="5" t="s">
        <v>68</v>
      </c>
      <c r="C21" s="10" t="s">
        <v>189</v>
      </c>
      <c r="D21" s="12" t="s">
        <v>190</v>
      </c>
    </row>
    <row r="22" spans="2:5" ht="75" x14ac:dyDescent="0.25">
      <c r="B22" s="5" t="s">
        <v>66</v>
      </c>
      <c r="C22" s="10" t="s">
        <v>191</v>
      </c>
      <c r="D22" s="12" t="s">
        <v>208</v>
      </c>
    </row>
    <row r="23" spans="2:5" ht="262.5" x14ac:dyDescent="0.25">
      <c r="B23" s="8" t="s">
        <v>92</v>
      </c>
      <c r="C23" s="10" t="s">
        <v>192</v>
      </c>
      <c r="D23" s="10" t="s">
        <v>193</v>
      </c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6D16C-7080-44FF-B963-E34CE3E79476}">
  <dimension ref="B1:N14"/>
  <sheetViews>
    <sheetView workbookViewId="0">
      <selection sqref="A1:A3"/>
    </sheetView>
  </sheetViews>
  <sheetFormatPr defaultRowHeight="12.5" x14ac:dyDescent="0.25"/>
  <cols>
    <col min="1" max="1" width="4" customWidth="1"/>
    <col min="2" max="2" width="20.08984375" customWidth="1"/>
    <col min="3" max="3" width="21.26953125" customWidth="1"/>
    <col min="4" max="4" width="23" customWidth="1"/>
    <col min="5" max="5" width="20.81640625" bestFit="1" customWidth="1"/>
    <col min="6" max="6" width="18.81640625" customWidth="1"/>
    <col min="7" max="7" width="22.7265625" customWidth="1"/>
    <col min="8" max="8" width="24.453125" customWidth="1"/>
    <col min="9" max="9" width="21.26953125" customWidth="1"/>
    <col min="10" max="10" width="21.08984375" customWidth="1"/>
    <col min="11" max="11" width="22.08984375" customWidth="1"/>
    <col min="12" max="12" width="24.1796875" customWidth="1"/>
    <col min="13" max="13" width="25.1796875" customWidth="1"/>
    <col min="14" max="14" width="12.1796875" customWidth="1"/>
  </cols>
  <sheetData>
    <row r="1" spans="2:14" ht="13.5" thickBot="1" x14ac:dyDescent="0.35">
      <c r="B1" s="3" t="s">
        <v>30</v>
      </c>
    </row>
    <row r="2" spans="2:14" ht="13" x14ac:dyDescent="0.3">
      <c r="B2" s="26" t="s">
        <v>32</v>
      </c>
      <c r="C2" s="27" t="s">
        <v>33</v>
      </c>
      <c r="D2" s="26" t="s">
        <v>34</v>
      </c>
      <c r="E2" s="26" t="s">
        <v>35</v>
      </c>
      <c r="F2" s="20" t="s">
        <v>36</v>
      </c>
      <c r="G2" s="21" t="s">
        <v>37</v>
      </c>
      <c r="H2" s="21" t="s">
        <v>38</v>
      </c>
      <c r="I2" s="21" t="s">
        <v>39</v>
      </c>
      <c r="J2" s="18" t="s">
        <v>40</v>
      </c>
      <c r="K2" s="87" t="s">
        <v>43</v>
      </c>
      <c r="L2" s="87" t="s">
        <v>62</v>
      </c>
      <c r="M2" s="26" t="s">
        <v>188</v>
      </c>
      <c r="N2" s="87"/>
    </row>
    <row r="3" spans="2:14" x14ac:dyDescent="0.25">
      <c r="B3" s="25" t="s">
        <v>71</v>
      </c>
      <c r="C3" s="14" t="s">
        <v>106</v>
      </c>
      <c r="D3" s="25" t="s">
        <v>108</v>
      </c>
      <c r="E3" s="15" t="s">
        <v>100</v>
      </c>
      <c r="F3" s="15" t="s">
        <v>110</v>
      </c>
      <c r="G3" s="17">
        <v>100</v>
      </c>
      <c r="H3" s="17">
        <v>200</v>
      </c>
      <c r="I3" s="17">
        <v>800</v>
      </c>
      <c r="J3" s="16" t="s">
        <v>31</v>
      </c>
      <c r="K3" s="28" t="s">
        <v>113</v>
      </c>
      <c r="L3" s="88" t="s">
        <v>64</v>
      </c>
      <c r="M3" s="25" t="s">
        <v>71</v>
      </c>
      <c r="N3" s="88"/>
    </row>
    <row r="4" spans="2:14" x14ac:dyDescent="0.25">
      <c r="B4" s="25" t="s">
        <v>66</v>
      </c>
      <c r="C4" s="14" t="s">
        <v>107</v>
      </c>
      <c r="D4" s="25" t="s">
        <v>109</v>
      </c>
      <c r="E4" s="15" t="s">
        <v>101</v>
      </c>
      <c r="F4" s="19" t="s">
        <v>111</v>
      </c>
      <c r="G4" s="17">
        <v>200</v>
      </c>
      <c r="H4" s="17">
        <v>400</v>
      </c>
      <c r="I4" s="17">
        <v>1000</v>
      </c>
      <c r="J4" s="16" t="s">
        <v>41</v>
      </c>
      <c r="K4" s="28" t="s">
        <v>114</v>
      </c>
      <c r="L4" s="88" t="s">
        <v>63</v>
      </c>
      <c r="M4" s="25" t="s">
        <v>66</v>
      </c>
      <c r="N4" s="88"/>
    </row>
    <row r="5" spans="2:14" x14ac:dyDescent="0.25">
      <c r="B5" s="25" t="s">
        <v>68</v>
      </c>
      <c r="C5" s="28"/>
      <c r="D5" s="28"/>
      <c r="E5" s="88"/>
      <c r="F5" s="19" t="s">
        <v>112</v>
      </c>
      <c r="G5" s="17">
        <v>250</v>
      </c>
      <c r="H5" s="17">
        <v>600</v>
      </c>
      <c r="I5" s="17">
        <v>1250</v>
      </c>
      <c r="J5" s="16" t="s">
        <v>42</v>
      </c>
      <c r="K5" s="28"/>
      <c r="L5" s="28"/>
      <c r="M5" s="25" t="s">
        <v>68</v>
      </c>
      <c r="N5" s="28"/>
    </row>
    <row r="6" spans="2:14" x14ac:dyDescent="0.25">
      <c r="B6" s="28"/>
      <c r="C6" s="89"/>
      <c r="D6" s="28"/>
      <c r="E6" s="88"/>
      <c r="F6" s="28"/>
      <c r="G6" s="17">
        <v>330</v>
      </c>
      <c r="H6" s="17">
        <v>800</v>
      </c>
      <c r="I6" s="17">
        <v>1500</v>
      </c>
      <c r="J6" s="28"/>
      <c r="K6" s="28"/>
      <c r="L6" s="28"/>
      <c r="M6" s="25" t="s">
        <v>92</v>
      </c>
      <c r="N6" s="28"/>
    </row>
    <row r="7" spans="2:14" x14ac:dyDescent="0.25">
      <c r="B7" s="28"/>
      <c r="C7" s="89"/>
      <c r="D7" s="28"/>
      <c r="E7" s="28"/>
      <c r="F7" s="28"/>
      <c r="G7" s="17">
        <v>350</v>
      </c>
      <c r="H7" s="28"/>
      <c r="I7" s="28"/>
      <c r="J7" s="28"/>
      <c r="K7" s="28"/>
      <c r="L7" s="28"/>
      <c r="M7" s="28"/>
      <c r="N7" s="28"/>
    </row>
    <row r="8" spans="2:14" x14ac:dyDescent="0.25">
      <c r="B8" s="28"/>
      <c r="C8" s="28"/>
      <c r="D8" s="28"/>
      <c r="E8" s="28"/>
      <c r="F8" s="28"/>
      <c r="G8" s="17">
        <v>500</v>
      </c>
      <c r="H8" s="28"/>
      <c r="I8" s="28"/>
      <c r="J8" s="28"/>
      <c r="K8" s="28"/>
      <c r="L8" s="28"/>
      <c r="M8" s="28"/>
      <c r="N8" s="28"/>
    </row>
    <row r="9" spans="2:14" x14ac:dyDescent="0.25">
      <c r="B9" s="28"/>
      <c r="C9" s="28"/>
      <c r="D9" s="28"/>
      <c r="E9" s="28"/>
      <c r="F9" s="28"/>
      <c r="G9" s="17">
        <v>1000</v>
      </c>
      <c r="H9" s="28"/>
      <c r="I9" s="28"/>
      <c r="J9" s="28"/>
      <c r="K9" s="28"/>
      <c r="L9" s="28"/>
      <c r="M9" s="28"/>
      <c r="N9" s="28"/>
    </row>
    <row r="10" spans="2:14" ht="13" x14ac:dyDescent="0.3">
      <c r="B10" s="28"/>
      <c r="C10" s="87"/>
      <c r="D10" s="87"/>
      <c r="E10" s="87"/>
      <c r="F10" s="87"/>
      <c r="G10" s="87"/>
      <c r="H10" s="87"/>
      <c r="I10" s="87"/>
      <c r="J10" s="87"/>
      <c r="K10" s="28"/>
      <c r="L10" s="28"/>
      <c r="M10" s="28"/>
      <c r="N10" s="22"/>
    </row>
    <row r="11" spans="2:14" x14ac:dyDescent="0.25">
      <c r="B11" s="28"/>
      <c r="C11" s="88"/>
      <c r="D11" s="28"/>
      <c r="E11" s="28"/>
      <c r="F11" s="28"/>
      <c r="G11" s="28"/>
      <c r="H11" s="28"/>
      <c r="I11" s="28"/>
      <c r="J11" s="88"/>
      <c r="K11" s="28"/>
      <c r="L11" s="28"/>
      <c r="M11" s="28"/>
      <c r="N11" s="22"/>
    </row>
    <row r="12" spans="2:14" x14ac:dyDescent="0.25">
      <c r="B12" s="88"/>
      <c r="C12" s="88"/>
      <c r="D12" s="28"/>
      <c r="E12" s="88"/>
      <c r="F12" s="88"/>
      <c r="G12" s="28"/>
      <c r="H12" s="28"/>
      <c r="I12" s="28"/>
      <c r="J12" s="88"/>
      <c r="K12" s="28"/>
      <c r="L12" s="28"/>
      <c r="M12" s="28"/>
      <c r="N12" s="22"/>
    </row>
    <row r="13" spans="2:14" x14ac:dyDescent="0.25">
      <c r="B13" s="28"/>
      <c r="C13" s="88"/>
      <c r="D13" s="28"/>
      <c r="E13" s="28"/>
      <c r="F13" s="88"/>
      <c r="G13" s="28"/>
      <c r="H13" s="28"/>
      <c r="I13" s="28"/>
      <c r="J13" s="28"/>
      <c r="K13" s="28"/>
      <c r="L13" s="28"/>
      <c r="M13" s="28"/>
      <c r="N13" s="22"/>
    </row>
    <row r="14" spans="2:14" ht="13" thickBot="1" x14ac:dyDescent="0.3">
      <c r="B14" s="23"/>
      <c r="C14" s="28"/>
      <c r="D14" s="28"/>
      <c r="E14" s="28"/>
      <c r="F14" s="28"/>
      <c r="G14" s="88"/>
      <c r="H14" s="28"/>
      <c r="I14" s="28"/>
      <c r="J14" s="28"/>
      <c r="K14" s="28"/>
      <c r="L14" s="23"/>
      <c r="M14" s="23"/>
      <c r="N14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22F4-5367-4F84-AFEC-A497EA21A26E}">
  <sheetPr codeName="Foglio15"/>
  <dimension ref="B1:G131"/>
  <sheetViews>
    <sheetView workbookViewId="0">
      <selection sqref="A1:A3"/>
    </sheetView>
  </sheetViews>
  <sheetFormatPr defaultRowHeight="14.5" x14ac:dyDescent="0.35"/>
  <cols>
    <col min="1" max="1" width="1.81640625" style="61" customWidth="1"/>
    <col min="2" max="2" width="37.81640625" style="60" customWidth="1"/>
    <col min="3" max="3" width="12.90625" style="61" customWidth="1"/>
    <col min="4" max="4" width="11" style="61" customWidth="1"/>
    <col min="5" max="5" width="16.54296875" style="61" customWidth="1"/>
    <col min="6" max="6" width="39.1796875" style="61" customWidth="1"/>
    <col min="7" max="7" width="30.08984375" style="61" customWidth="1"/>
    <col min="8" max="16384" width="8.7265625" style="61"/>
  </cols>
  <sheetData>
    <row r="1" spans="2:7" ht="6.5" customHeight="1" x14ac:dyDescent="0.35"/>
    <row r="2" spans="2:7" ht="36.5" customHeight="1" x14ac:dyDescent="0.35">
      <c r="B2" s="142" t="s">
        <v>231</v>
      </c>
      <c r="C2" s="142"/>
      <c r="D2" s="142"/>
    </row>
    <row r="3" spans="2:7" x14ac:dyDescent="0.35">
      <c r="B3" s="62" t="s">
        <v>26</v>
      </c>
      <c r="C3" s="63" t="s">
        <v>24</v>
      </c>
      <c r="D3" s="63" t="s">
        <v>25</v>
      </c>
    </row>
    <row r="4" spans="2:7" x14ac:dyDescent="0.35">
      <c r="B4" s="64" t="s">
        <v>115</v>
      </c>
      <c r="C4" s="65" t="s">
        <v>153</v>
      </c>
      <c r="D4" s="66">
        <v>30.07</v>
      </c>
      <c r="G4" s="86" t="s">
        <v>116</v>
      </c>
    </row>
    <row r="5" spans="2:7" ht="14" customHeight="1" x14ac:dyDescent="0.35">
      <c r="B5" s="64" t="s">
        <v>117</v>
      </c>
      <c r="C5" s="65" t="s">
        <v>153</v>
      </c>
      <c r="D5" s="66">
        <v>32.450000000000003</v>
      </c>
      <c r="G5" s="143" t="s">
        <v>118</v>
      </c>
    </row>
    <row r="6" spans="2:7" ht="14" customHeight="1" x14ac:dyDescent="0.35">
      <c r="B6" s="64" t="s">
        <v>119</v>
      </c>
      <c r="C6" s="65" t="s">
        <v>153</v>
      </c>
      <c r="D6" s="66">
        <v>26.94</v>
      </c>
      <c r="G6" s="143"/>
    </row>
    <row r="7" spans="2:7" x14ac:dyDescent="0.35">
      <c r="B7" s="67" t="s">
        <v>65</v>
      </c>
      <c r="C7" s="68" t="s">
        <v>154</v>
      </c>
      <c r="D7" s="69">
        <v>1.34</v>
      </c>
      <c r="G7" s="143"/>
    </row>
    <row r="8" spans="2:7" x14ac:dyDescent="0.35">
      <c r="B8" s="70" t="s">
        <v>66</v>
      </c>
      <c r="C8" s="71" t="s">
        <v>154</v>
      </c>
      <c r="D8" s="72">
        <v>23.695</v>
      </c>
      <c r="G8" s="143"/>
    </row>
    <row r="9" spans="2:7" x14ac:dyDescent="0.35">
      <c r="B9" s="67" t="s">
        <v>67</v>
      </c>
      <c r="C9" s="68" t="s">
        <v>155</v>
      </c>
      <c r="D9" s="69">
        <v>11.91</v>
      </c>
      <c r="G9" s="143"/>
    </row>
    <row r="10" spans="2:7" x14ac:dyDescent="0.35">
      <c r="B10" s="67" t="s">
        <v>68</v>
      </c>
      <c r="C10" s="68" t="s">
        <v>154</v>
      </c>
      <c r="D10" s="69">
        <v>1.26</v>
      </c>
      <c r="G10" s="143"/>
    </row>
    <row r="11" spans="2:7" x14ac:dyDescent="0.35">
      <c r="B11" s="70" t="s">
        <v>69</v>
      </c>
      <c r="C11" s="71" t="s">
        <v>154</v>
      </c>
      <c r="D11" s="72">
        <v>0.44</v>
      </c>
      <c r="G11" s="143"/>
    </row>
    <row r="12" spans="2:7" x14ac:dyDescent="0.35">
      <c r="B12" s="67" t="s">
        <v>70</v>
      </c>
      <c r="C12" s="68" t="s">
        <v>154</v>
      </c>
      <c r="D12" s="69">
        <v>0.44</v>
      </c>
    </row>
    <row r="13" spans="2:7" x14ac:dyDescent="0.35">
      <c r="B13" s="67" t="s">
        <v>71</v>
      </c>
      <c r="C13" s="68" t="s">
        <v>154</v>
      </c>
      <c r="D13" s="69">
        <v>0.52</v>
      </c>
    </row>
    <row r="14" spans="2:7" x14ac:dyDescent="0.35">
      <c r="B14" s="67" t="s">
        <v>72</v>
      </c>
      <c r="C14" s="68" t="s">
        <v>154</v>
      </c>
      <c r="D14" s="69">
        <v>0.33</v>
      </c>
    </row>
    <row r="15" spans="2:7" x14ac:dyDescent="0.35">
      <c r="B15" s="67" t="s">
        <v>73</v>
      </c>
      <c r="C15" s="68" t="s">
        <v>154</v>
      </c>
      <c r="D15" s="69">
        <v>0.81</v>
      </c>
    </row>
    <row r="16" spans="2:7" x14ac:dyDescent="0.35">
      <c r="B16" s="67" t="s">
        <v>74</v>
      </c>
      <c r="C16" s="68" t="s">
        <v>156</v>
      </c>
      <c r="D16" s="69">
        <v>18.739999999999998</v>
      </c>
    </row>
    <row r="17" spans="2:4" x14ac:dyDescent="0.35">
      <c r="B17" s="67" t="s">
        <v>75</v>
      </c>
      <c r="C17" s="68" t="s">
        <v>156</v>
      </c>
      <c r="D17" s="69">
        <v>28.27</v>
      </c>
    </row>
    <row r="18" spans="2:4" x14ac:dyDescent="0.35">
      <c r="B18" s="67" t="s">
        <v>76</v>
      </c>
      <c r="C18" s="68" t="s">
        <v>156</v>
      </c>
      <c r="D18" s="69">
        <v>33.11</v>
      </c>
    </row>
    <row r="19" spans="2:4" x14ac:dyDescent="0.35">
      <c r="B19" s="67" t="s">
        <v>77</v>
      </c>
      <c r="C19" s="68" t="s">
        <v>156</v>
      </c>
      <c r="D19" s="69">
        <v>42.57</v>
      </c>
    </row>
    <row r="20" spans="2:4" x14ac:dyDescent="0.35">
      <c r="B20" s="67" t="s">
        <v>78</v>
      </c>
      <c r="C20" s="68" t="s">
        <v>156</v>
      </c>
      <c r="D20" s="69">
        <v>18.5</v>
      </c>
    </row>
    <row r="21" spans="2:4" x14ac:dyDescent="0.35">
      <c r="B21" s="67" t="s">
        <v>79</v>
      </c>
      <c r="C21" s="68" t="s">
        <v>156</v>
      </c>
      <c r="D21" s="69">
        <v>31.5</v>
      </c>
    </row>
    <row r="22" spans="2:4" x14ac:dyDescent="0.35">
      <c r="B22" s="67" t="s">
        <v>80</v>
      </c>
      <c r="C22" s="68" t="s">
        <v>156</v>
      </c>
      <c r="D22" s="69">
        <v>9.8000000000000007</v>
      </c>
    </row>
    <row r="23" spans="2:4" x14ac:dyDescent="0.35">
      <c r="B23" s="67" t="s">
        <v>81</v>
      </c>
      <c r="C23" s="68" t="s">
        <v>156</v>
      </c>
      <c r="D23" s="69">
        <v>14.51</v>
      </c>
    </row>
    <row r="24" spans="2:4" x14ac:dyDescent="0.35">
      <c r="B24" s="67" t="s">
        <v>157</v>
      </c>
      <c r="C24" s="68" t="s">
        <v>56</v>
      </c>
      <c r="D24" s="69">
        <v>3.23</v>
      </c>
    </row>
    <row r="25" spans="2:4" x14ac:dyDescent="0.35">
      <c r="B25" s="67" t="s">
        <v>82</v>
      </c>
      <c r="C25" s="68" t="s">
        <v>56</v>
      </c>
      <c r="D25" s="69">
        <v>0.97</v>
      </c>
    </row>
    <row r="26" spans="2:4" x14ac:dyDescent="0.35">
      <c r="B26" s="67" t="s">
        <v>158</v>
      </c>
      <c r="C26" s="68" t="s">
        <v>56</v>
      </c>
      <c r="D26" s="69">
        <v>1</v>
      </c>
    </row>
    <row r="27" spans="2:4" x14ac:dyDescent="0.35">
      <c r="B27" s="67" t="s">
        <v>159</v>
      </c>
      <c r="C27" s="68" t="s">
        <v>56</v>
      </c>
      <c r="D27" s="69">
        <v>1</v>
      </c>
    </row>
    <row r="28" spans="2:4" x14ac:dyDescent="0.35">
      <c r="B28" s="67" t="s">
        <v>83</v>
      </c>
      <c r="C28" s="68" t="s">
        <v>154</v>
      </c>
      <c r="D28" s="69">
        <v>0.45</v>
      </c>
    </row>
    <row r="29" spans="2:4" x14ac:dyDescent="0.35">
      <c r="B29" s="67" t="s">
        <v>205</v>
      </c>
      <c r="C29" s="68" t="s">
        <v>156</v>
      </c>
      <c r="D29" s="69">
        <v>1.534</v>
      </c>
    </row>
    <row r="30" spans="2:4" x14ac:dyDescent="0.35">
      <c r="B30" s="67" t="s">
        <v>84</v>
      </c>
      <c r="C30" s="68" t="s">
        <v>154</v>
      </c>
      <c r="D30" s="69">
        <v>0.72</v>
      </c>
    </row>
    <row r="31" spans="2:4" x14ac:dyDescent="0.35">
      <c r="B31" s="67" t="s">
        <v>85</v>
      </c>
      <c r="C31" s="68" t="s">
        <v>154</v>
      </c>
      <c r="D31" s="69">
        <v>0.61</v>
      </c>
    </row>
    <row r="32" spans="2:4" x14ac:dyDescent="0.35">
      <c r="B32" s="67" t="s">
        <v>86</v>
      </c>
      <c r="C32" s="68" t="s">
        <v>154</v>
      </c>
      <c r="D32" s="69">
        <v>0.71</v>
      </c>
    </row>
    <row r="33" spans="2:7" x14ac:dyDescent="0.35">
      <c r="B33" s="73" t="s">
        <v>87</v>
      </c>
      <c r="C33" s="71" t="s">
        <v>154</v>
      </c>
      <c r="D33" s="74">
        <v>44.207000000000001</v>
      </c>
    </row>
    <row r="34" spans="2:7" x14ac:dyDescent="0.35">
      <c r="B34" s="67" t="s">
        <v>88</v>
      </c>
      <c r="C34" s="68" t="s">
        <v>154</v>
      </c>
      <c r="D34" s="69">
        <v>14.85</v>
      </c>
    </row>
    <row r="35" spans="2:7" x14ac:dyDescent="0.35">
      <c r="B35" s="67" t="s">
        <v>89</v>
      </c>
      <c r="C35" s="68" t="s">
        <v>154</v>
      </c>
      <c r="D35" s="69">
        <v>0.36</v>
      </c>
    </row>
    <row r="36" spans="2:7" x14ac:dyDescent="0.35">
      <c r="B36" s="67" t="s">
        <v>120</v>
      </c>
      <c r="C36" s="68" t="s">
        <v>154</v>
      </c>
      <c r="D36" s="69">
        <v>1.97</v>
      </c>
    </row>
    <row r="37" spans="2:7" x14ac:dyDescent="0.35">
      <c r="B37" s="67" t="s">
        <v>90</v>
      </c>
      <c r="C37" s="68" t="s">
        <v>154</v>
      </c>
      <c r="D37" s="69">
        <v>0.87</v>
      </c>
    </row>
    <row r="38" spans="2:7" x14ac:dyDescent="0.35">
      <c r="B38" s="67" t="s">
        <v>210</v>
      </c>
      <c r="C38" s="68" t="s">
        <v>155</v>
      </c>
      <c r="D38" s="69">
        <v>12.63</v>
      </c>
    </row>
    <row r="39" spans="2:7" x14ac:dyDescent="0.35">
      <c r="B39" s="67" t="s">
        <v>211</v>
      </c>
      <c r="C39" s="68" t="s">
        <v>155</v>
      </c>
      <c r="D39" s="69">
        <v>6.73</v>
      </c>
    </row>
    <row r="40" spans="2:7" x14ac:dyDescent="0.35">
      <c r="B40" s="67" t="s">
        <v>91</v>
      </c>
      <c r="C40" s="68" t="s">
        <v>154</v>
      </c>
      <c r="D40" s="69">
        <v>0.48</v>
      </c>
    </row>
    <row r="41" spans="2:7" x14ac:dyDescent="0.35">
      <c r="B41" s="67" t="s">
        <v>206</v>
      </c>
      <c r="C41" s="68" t="s">
        <v>156</v>
      </c>
      <c r="D41" s="69">
        <v>1.5</v>
      </c>
    </row>
    <row r="42" spans="2:7" x14ac:dyDescent="0.35">
      <c r="B42" s="67" t="s">
        <v>92</v>
      </c>
      <c r="C42" s="68" t="s">
        <v>160</v>
      </c>
      <c r="D42" s="69">
        <v>9.0999999999999998E-2</v>
      </c>
      <c r="E42" s="61" t="s">
        <v>93</v>
      </c>
      <c r="F42" s="61" t="s">
        <v>94</v>
      </c>
      <c r="G42" s="61">
        <f>53.24/585</f>
        <v>9.1008547008547006E-2</v>
      </c>
    </row>
    <row r="43" spans="2:7" x14ac:dyDescent="0.35">
      <c r="B43" s="67" t="s">
        <v>95</v>
      </c>
      <c r="C43" s="68" t="s">
        <v>154</v>
      </c>
      <c r="D43" s="69">
        <v>9.57</v>
      </c>
    </row>
    <row r="44" spans="2:7" x14ac:dyDescent="0.35">
      <c r="B44" s="67" t="s">
        <v>96</v>
      </c>
      <c r="C44" s="68" t="s">
        <v>154</v>
      </c>
      <c r="D44" s="69">
        <v>12.87</v>
      </c>
    </row>
    <row r="45" spans="2:7" x14ac:dyDescent="0.35">
      <c r="B45" s="67" t="s">
        <v>97</v>
      </c>
      <c r="C45" s="68" t="s">
        <v>154</v>
      </c>
      <c r="D45" s="69">
        <v>9.6999999999999993</v>
      </c>
    </row>
    <row r="46" spans="2:7" x14ac:dyDescent="0.35">
      <c r="B46" s="75" t="s">
        <v>29</v>
      </c>
      <c r="C46" s="68" t="s">
        <v>56</v>
      </c>
      <c r="D46" s="69">
        <v>0.85</v>
      </c>
    </row>
    <row r="47" spans="2:7" x14ac:dyDescent="0.35">
      <c r="B47" s="67" t="s">
        <v>121</v>
      </c>
      <c r="C47" s="68" t="s">
        <v>154</v>
      </c>
      <c r="D47" s="69">
        <v>9.66</v>
      </c>
    </row>
    <row r="48" spans="2:7" x14ac:dyDescent="0.35">
      <c r="B48" s="67" t="s">
        <v>98</v>
      </c>
      <c r="C48" s="68" t="s">
        <v>154</v>
      </c>
      <c r="D48" s="69">
        <v>23.43</v>
      </c>
    </row>
    <row r="49" spans="2:4" x14ac:dyDescent="0.35">
      <c r="B49" s="144" t="s">
        <v>99</v>
      </c>
      <c r="C49" s="145" t="s">
        <v>56</v>
      </c>
      <c r="D49" s="69">
        <v>44.73</v>
      </c>
    </row>
    <row r="50" spans="2:4" x14ac:dyDescent="0.35">
      <c r="B50" s="144" t="s">
        <v>122</v>
      </c>
      <c r="C50" s="145" t="s">
        <v>56</v>
      </c>
      <c r="D50" s="69">
        <v>2.66</v>
      </c>
    </row>
    <row r="51" spans="2:4" x14ac:dyDescent="0.35">
      <c r="B51" s="144" t="s">
        <v>123</v>
      </c>
      <c r="C51" s="145" t="s">
        <v>56</v>
      </c>
      <c r="D51" s="69">
        <v>4.05</v>
      </c>
    </row>
    <row r="52" spans="2:4" x14ac:dyDescent="0.35">
      <c r="B52" s="144" t="s">
        <v>124</v>
      </c>
      <c r="C52" s="5" t="s">
        <v>56</v>
      </c>
      <c r="D52" s="69">
        <v>254.68</v>
      </c>
    </row>
    <row r="53" spans="2:4" x14ac:dyDescent="0.35">
      <c r="B53" s="144" t="s">
        <v>125</v>
      </c>
      <c r="C53" s="5" t="s">
        <v>56</v>
      </c>
      <c r="D53" s="69">
        <v>389.62</v>
      </c>
    </row>
    <row r="54" spans="2:4" x14ac:dyDescent="0.35">
      <c r="B54" s="144" t="s">
        <v>126</v>
      </c>
      <c r="C54" s="5" t="s">
        <v>56</v>
      </c>
      <c r="D54" s="69">
        <v>565.55999999999995</v>
      </c>
    </row>
    <row r="55" spans="2:4" x14ac:dyDescent="0.35">
      <c r="B55" s="144" t="s">
        <v>127</v>
      </c>
      <c r="C55" s="5" t="s">
        <v>56</v>
      </c>
      <c r="D55" s="69">
        <v>800.99</v>
      </c>
    </row>
    <row r="56" spans="2:4" x14ac:dyDescent="0.35">
      <c r="B56" s="144" t="s">
        <v>128</v>
      </c>
      <c r="C56" s="5" t="s">
        <v>56</v>
      </c>
      <c r="D56" s="69">
        <v>173.4</v>
      </c>
    </row>
    <row r="57" spans="2:4" x14ac:dyDescent="0.35">
      <c r="B57" s="144" t="s">
        <v>129</v>
      </c>
      <c r="C57" s="5" t="s">
        <v>56</v>
      </c>
      <c r="D57" s="69">
        <v>251.98</v>
      </c>
    </row>
    <row r="58" spans="2:4" x14ac:dyDescent="0.35">
      <c r="B58" s="144" t="s">
        <v>130</v>
      </c>
      <c r="C58" s="5" t="s">
        <v>56</v>
      </c>
      <c r="D58" s="69">
        <v>395.26</v>
      </c>
    </row>
    <row r="59" spans="2:4" x14ac:dyDescent="0.35">
      <c r="B59" s="144" t="s">
        <v>131</v>
      </c>
      <c r="C59" s="5" t="s">
        <v>56</v>
      </c>
      <c r="D59" s="69">
        <v>533.33000000000004</v>
      </c>
    </row>
    <row r="60" spans="2:4" x14ac:dyDescent="0.35">
      <c r="B60" s="144" t="s">
        <v>132</v>
      </c>
      <c r="C60" s="5" t="s">
        <v>56</v>
      </c>
      <c r="D60" s="69">
        <v>14.59</v>
      </c>
    </row>
    <row r="61" spans="2:4" x14ac:dyDescent="0.35">
      <c r="B61" s="144" t="s">
        <v>133</v>
      </c>
      <c r="C61" s="5" t="s">
        <v>56</v>
      </c>
      <c r="D61" s="69">
        <v>7.77</v>
      </c>
    </row>
    <row r="62" spans="2:4" x14ac:dyDescent="0.35">
      <c r="B62" s="144" t="s">
        <v>134</v>
      </c>
      <c r="C62" s="5" t="s">
        <v>56</v>
      </c>
      <c r="D62" s="69">
        <v>357.2</v>
      </c>
    </row>
    <row r="63" spans="2:4" x14ac:dyDescent="0.35">
      <c r="B63" s="144" t="s">
        <v>135</v>
      </c>
      <c r="C63" s="5" t="s">
        <v>56</v>
      </c>
      <c r="D63" s="69">
        <v>546.58000000000004</v>
      </c>
    </row>
    <row r="64" spans="2:4" x14ac:dyDescent="0.35">
      <c r="B64" s="144" t="s">
        <v>136</v>
      </c>
      <c r="C64" s="5" t="s">
        <v>56</v>
      </c>
      <c r="D64" s="69">
        <v>856.77</v>
      </c>
    </row>
    <row r="65" spans="2:4" x14ac:dyDescent="0.35">
      <c r="B65" s="144" t="s">
        <v>137</v>
      </c>
      <c r="C65" s="5" t="s">
        <v>56</v>
      </c>
      <c r="D65" s="69">
        <v>1060.42</v>
      </c>
    </row>
    <row r="66" spans="2:4" x14ac:dyDescent="0.35">
      <c r="B66" s="144" t="s">
        <v>138</v>
      </c>
      <c r="C66" s="5" t="s">
        <v>56</v>
      </c>
      <c r="D66" s="69">
        <v>232.02</v>
      </c>
    </row>
    <row r="67" spans="2:4" x14ac:dyDescent="0.35">
      <c r="B67" s="144" t="s">
        <v>139</v>
      </c>
      <c r="C67" s="5" t="s">
        <v>56</v>
      </c>
      <c r="D67" s="69">
        <v>348.45</v>
      </c>
    </row>
    <row r="68" spans="2:4" x14ac:dyDescent="0.35">
      <c r="B68" s="144" t="s">
        <v>140</v>
      </c>
      <c r="C68" s="5" t="s">
        <v>56</v>
      </c>
      <c r="D68" s="69">
        <v>556.57000000000005</v>
      </c>
    </row>
    <row r="69" spans="2:4" x14ac:dyDescent="0.35">
      <c r="B69" s="144" t="s">
        <v>141</v>
      </c>
      <c r="C69" s="5" t="s">
        <v>56</v>
      </c>
      <c r="D69" s="69">
        <v>743.37</v>
      </c>
    </row>
    <row r="70" spans="2:4" x14ac:dyDescent="0.35">
      <c r="B70" s="144" t="s">
        <v>142</v>
      </c>
      <c r="C70" s="5" t="s">
        <v>56</v>
      </c>
      <c r="D70" s="69">
        <v>20.059999999999999</v>
      </c>
    </row>
    <row r="71" spans="2:4" x14ac:dyDescent="0.35">
      <c r="B71" s="144" t="s">
        <v>143</v>
      </c>
      <c r="C71" s="5" t="s">
        <v>56</v>
      </c>
      <c r="D71" s="69">
        <v>10.29</v>
      </c>
    </row>
    <row r="72" spans="2:4" x14ac:dyDescent="0.35">
      <c r="B72" s="144" t="s">
        <v>144</v>
      </c>
      <c r="C72" s="5" t="s">
        <v>56</v>
      </c>
      <c r="D72" s="69">
        <v>11.82</v>
      </c>
    </row>
    <row r="73" spans="2:4" x14ac:dyDescent="0.35">
      <c r="B73" s="144" t="s">
        <v>145</v>
      </c>
      <c r="C73" s="5" t="s">
        <v>56</v>
      </c>
      <c r="D73" s="69">
        <v>12.14</v>
      </c>
    </row>
    <row r="74" spans="2:4" x14ac:dyDescent="0.35">
      <c r="B74" s="144" t="s">
        <v>146</v>
      </c>
      <c r="C74" s="5" t="s">
        <v>56</v>
      </c>
      <c r="D74" s="69">
        <f>58.89/200</f>
        <v>0.29444999999999999</v>
      </c>
    </row>
    <row r="75" spans="2:4" x14ac:dyDescent="0.35">
      <c r="B75" s="144" t="s">
        <v>147</v>
      </c>
      <c r="C75" s="5" t="s">
        <v>56</v>
      </c>
      <c r="D75" s="69">
        <f>21.41/200</f>
        <v>0.10705000000000001</v>
      </c>
    </row>
    <row r="76" spans="2:4" x14ac:dyDescent="0.35">
      <c r="B76" s="144" t="s">
        <v>148</v>
      </c>
      <c r="C76" s="5" t="s">
        <v>56</v>
      </c>
      <c r="D76" s="69">
        <f>14.36/200</f>
        <v>7.1800000000000003E-2</v>
      </c>
    </row>
    <row r="77" spans="2:4" x14ac:dyDescent="0.35">
      <c r="B77" s="144" t="s">
        <v>149</v>
      </c>
      <c r="C77" s="5" t="s">
        <v>56</v>
      </c>
      <c r="D77" s="69">
        <f>106.82/10</f>
        <v>10.681999999999999</v>
      </c>
    </row>
    <row r="78" spans="2:4" x14ac:dyDescent="0.35">
      <c r="B78" s="5" t="s">
        <v>150</v>
      </c>
      <c r="C78" s="5" t="s">
        <v>154</v>
      </c>
      <c r="D78" s="69">
        <v>1.34</v>
      </c>
    </row>
    <row r="79" spans="2:4" x14ac:dyDescent="0.35">
      <c r="B79" s="5" t="s">
        <v>212</v>
      </c>
      <c r="C79" s="5" t="s">
        <v>56</v>
      </c>
      <c r="D79" s="69">
        <v>4.05</v>
      </c>
    </row>
    <row r="80" spans="2:4" x14ac:dyDescent="0.35">
      <c r="B80" s="5" t="s">
        <v>213</v>
      </c>
      <c r="C80" s="5" t="s">
        <v>56</v>
      </c>
      <c r="D80" s="69">
        <v>4.05</v>
      </c>
    </row>
    <row r="81" spans="2:4" x14ac:dyDescent="0.35">
      <c r="B81" s="5" t="s">
        <v>214</v>
      </c>
      <c r="C81" s="5" t="s">
        <v>56</v>
      </c>
      <c r="D81" s="69">
        <v>4.66</v>
      </c>
    </row>
    <row r="82" spans="2:4" x14ac:dyDescent="0.35">
      <c r="B82" s="5" t="s">
        <v>215</v>
      </c>
      <c r="C82" s="5" t="s">
        <v>56</v>
      </c>
      <c r="D82" s="69">
        <v>4.66</v>
      </c>
    </row>
    <row r="83" spans="2:4" x14ac:dyDescent="0.35">
      <c r="B83" s="5" t="s">
        <v>216</v>
      </c>
      <c r="C83" s="5" t="s">
        <v>56</v>
      </c>
      <c r="D83" s="69">
        <v>5.86</v>
      </c>
    </row>
    <row r="84" spans="2:4" x14ac:dyDescent="0.35">
      <c r="B84" s="5" t="s">
        <v>217</v>
      </c>
      <c r="C84" s="5" t="s">
        <v>56</v>
      </c>
      <c r="D84" s="69">
        <v>5.86</v>
      </c>
    </row>
    <row r="85" spans="2:4" x14ac:dyDescent="0.35">
      <c r="B85" s="5" t="s">
        <v>161</v>
      </c>
      <c r="C85" s="5" t="s">
        <v>162</v>
      </c>
      <c r="D85" s="69">
        <v>13.48</v>
      </c>
    </row>
    <row r="86" spans="2:4" x14ac:dyDescent="0.35">
      <c r="B86" s="5" t="s">
        <v>163</v>
      </c>
      <c r="C86" s="5" t="s">
        <v>162</v>
      </c>
      <c r="D86" s="69">
        <v>15.44</v>
      </c>
    </row>
    <row r="87" spans="2:4" x14ac:dyDescent="0.35">
      <c r="B87" s="5" t="s">
        <v>164</v>
      </c>
      <c r="C87" s="5" t="s">
        <v>162</v>
      </c>
      <c r="D87" s="69">
        <v>22.79</v>
      </c>
    </row>
    <row r="88" spans="2:4" x14ac:dyDescent="0.35">
      <c r="B88" s="5" t="s">
        <v>165</v>
      </c>
      <c r="C88" s="5" t="s">
        <v>156</v>
      </c>
      <c r="D88" s="69">
        <v>17.57</v>
      </c>
    </row>
    <row r="89" spans="2:4" x14ac:dyDescent="0.35">
      <c r="B89" s="5" t="s">
        <v>166</v>
      </c>
      <c r="C89" s="5" t="s">
        <v>56</v>
      </c>
      <c r="D89" s="69">
        <v>1.92</v>
      </c>
    </row>
    <row r="90" spans="2:4" x14ac:dyDescent="0.35">
      <c r="B90" s="5" t="s">
        <v>167</v>
      </c>
      <c r="C90" s="5" t="s">
        <v>56</v>
      </c>
      <c r="D90" s="69">
        <v>3.06</v>
      </c>
    </row>
    <row r="91" spans="2:4" x14ac:dyDescent="0.35">
      <c r="B91" s="5" t="s">
        <v>168</v>
      </c>
      <c r="C91" s="5" t="s">
        <v>56</v>
      </c>
      <c r="D91" s="69">
        <v>3.44</v>
      </c>
    </row>
    <row r="92" spans="2:4" x14ac:dyDescent="0.35">
      <c r="B92" s="5" t="s">
        <v>169</v>
      </c>
      <c r="C92" s="5" t="s">
        <v>56</v>
      </c>
      <c r="D92" s="69">
        <v>4.4400000000000004</v>
      </c>
    </row>
    <row r="93" spans="2:4" x14ac:dyDescent="0.35">
      <c r="B93" s="5" t="s">
        <v>170</v>
      </c>
      <c r="C93" s="5" t="s">
        <v>56</v>
      </c>
      <c r="D93" s="69">
        <v>2.31</v>
      </c>
    </row>
    <row r="94" spans="2:4" x14ac:dyDescent="0.35">
      <c r="B94" s="5" t="s">
        <v>171</v>
      </c>
      <c r="C94" s="5" t="s">
        <v>56</v>
      </c>
      <c r="D94" s="69">
        <v>3.44</v>
      </c>
    </row>
    <row r="95" spans="2:4" x14ac:dyDescent="0.35">
      <c r="B95" s="5" t="s">
        <v>172</v>
      </c>
      <c r="C95" s="5" t="s">
        <v>56</v>
      </c>
      <c r="D95" s="69">
        <v>4.4400000000000004</v>
      </c>
    </row>
    <row r="96" spans="2:4" x14ac:dyDescent="0.35">
      <c r="B96" s="5" t="s">
        <v>173</v>
      </c>
      <c r="C96" s="5" t="s">
        <v>56</v>
      </c>
      <c r="D96" s="69">
        <v>5.29</v>
      </c>
    </row>
    <row r="97" spans="2:4" x14ac:dyDescent="0.35">
      <c r="B97" s="5" t="s">
        <v>174</v>
      </c>
      <c r="C97" s="5" t="s">
        <v>160</v>
      </c>
      <c r="D97" s="69">
        <f>28.82/585</f>
        <v>4.9264957264957263E-2</v>
      </c>
    </row>
    <row r="98" spans="2:4" x14ac:dyDescent="0.35">
      <c r="B98" s="5" t="s">
        <v>175</v>
      </c>
      <c r="C98" s="5" t="s">
        <v>154</v>
      </c>
      <c r="D98" s="69">
        <v>0.48</v>
      </c>
    </row>
    <row r="99" spans="2:4" x14ac:dyDescent="0.35">
      <c r="B99" s="5" t="s">
        <v>176</v>
      </c>
      <c r="C99" s="5" t="s">
        <v>154</v>
      </c>
      <c r="D99" s="69">
        <v>1.1599999999999999</v>
      </c>
    </row>
    <row r="100" spans="2:4" x14ac:dyDescent="0.35">
      <c r="B100" s="5" t="s">
        <v>177</v>
      </c>
      <c r="C100" s="5" t="s">
        <v>154</v>
      </c>
      <c r="D100" s="69">
        <v>0.86</v>
      </c>
    </row>
    <row r="101" spans="2:4" x14ac:dyDescent="0.35">
      <c r="B101" s="5" t="s">
        <v>178</v>
      </c>
      <c r="C101" s="5" t="s">
        <v>56</v>
      </c>
      <c r="D101" s="69">
        <v>0.26</v>
      </c>
    </row>
    <row r="102" spans="2:4" x14ac:dyDescent="0.35">
      <c r="B102" s="5" t="s">
        <v>179</v>
      </c>
      <c r="C102" s="5" t="s">
        <v>56</v>
      </c>
      <c r="D102" s="69">
        <v>0.52</v>
      </c>
    </row>
    <row r="103" spans="2:4" x14ac:dyDescent="0.35">
      <c r="B103" s="5" t="s">
        <v>180</v>
      </c>
      <c r="C103" s="5" t="s">
        <v>56</v>
      </c>
      <c r="D103" s="69">
        <v>0.8</v>
      </c>
    </row>
    <row r="104" spans="2:4" x14ac:dyDescent="0.35">
      <c r="B104" s="5" t="s">
        <v>181</v>
      </c>
      <c r="C104" s="5" t="s">
        <v>56</v>
      </c>
      <c r="D104" s="69">
        <v>2.15</v>
      </c>
    </row>
    <row r="105" spans="2:4" x14ac:dyDescent="0.35">
      <c r="B105" s="5" t="s">
        <v>182</v>
      </c>
      <c r="C105" s="5" t="s">
        <v>56</v>
      </c>
      <c r="D105" s="69">
        <v>4.96</v>
      </c>
    </row>
    <row r="106" spans="2:4" x14ac:dyDescent="0.35">
      <c r="B106" s="5" t="s">
        <v>183</v>
      </c>
      <c r="C106" s="5" t="s">
        <v>56</v>
      </c>
      <c r="D106" s="69">
        <v>0.12</v>
      </c>
    </row>
    <row r="107" spans="2:4" x14ac:dyDescent="0.35">
      <c r="B107" s="5" t="s">
        <v>184</v>
      </c>
      <c r="C107" s="5" t="s">
        <v>56</v>
      </c>
      <c r="D107" s="69">
        <v>0.6</v>
      </c>
    </row>
    <row r="108" spans="2:4" x14ac:dyDescent="0.35">
      <c r="B108" s="5" t="s">
        <v>218</v>
      </c>
      <c r="C108" s="5" t="s">
        <v>156</v>
      </c>
      <c r="D108" s="69">
        <v>13.27</v>
      </c>
    </row>
    <row r="109" spans="2:4" x14ac:dyDescent="0.35">
      <c r="B109" s="5" t="s">
        <v>219</v>
      </c>
      <c r="C109" s="5" t="s">
        <v>156</v>
      </c>
      <c r="D109" s="69">
        <v>13.82</v>
      </c>
    </row>
    <row r="110" spans="2:4" x14ac:dyDescent="0.35">
      <c r="B110" s="5" t="s">
        <v>220</v>
      </c>
      <c r="C110" s="5" t="s">
        <v>156</v>
      </c>
      <c r="D110" s="69">
        <v>15.19</v>
      </c>
    </row>
    <row r="111" spans="2:4" x14ac:dyDescent="0.35">
      <c r="B111" s="5" t="s">
        <v>221</v>
      </c>
      <c r="C111" s="5" t="s">
        <v>156</v>
      </c>
      <c r="D111" s="69">
        <v>30.46</v>
      </c>
    </row>
    <row r="112" spans="2:4" x14ac:dyDescent="0.35">
      <c r="B112" s="5" t="s">
        <v>185</v>
      </c>
      <c r="C112" s="5" t="s">
        <v>56</v>
      </c>
      <c r="D112" s="69">
        <v>11.89</v>
      </c>
    </row>
    <row r="113" spans="2:4" x14ac:dyDescent="0.35">
      <c r="B113" s="5" t="s">
        <v>186</v>
      </c>
      <c r="C113" s="5" t="s">
        <v>56</v>
      </c>
      <c r="D113" s="69">
        <v>15.08</v>
      </c>
    </row>
    <row r="114" spans="2:4" x14ac:dyDescent="0.35">
      <c r="B114" s="5" t="s">
        <v>207</v>
      </c>
      <c r="C114" s="5" t="s">
        <v>154</v>
      </c>
      <c r="D114" s="69">
        <v>0.96</v>
      </c>
    </row>
    <row r="115" spans="2:4" x14ac:dyDescent="0.35">
      <c r="B115" s="5" t="s">
        <v>222</v>
      </c>
      <c r="C115" s="5" t="s">
        <v>156</v>
      </c>
      <c r="D115" s="69">
        <v>11.37</v>
      </c>
    </row>
    <row r="116" spans="2:4" x14ac:dyDescent="0.35">
      <c r="B116" s="5" t="s">
        <v>223</v>
      </c>
      <c r="C116" s="5" t="s">
        <v>156</v>
      </c>
      <c r="D116" s="69">
        <v>11.91</v>
      </c>
    </row>
    <row r="117" spans="2:4" x14ac:dyDescent="0.35">
      <c r="B117" s="5" t="s">
        <v>224</v>
      </c>
      <c r="C117" s="5" t="s">
        <v>156</v>
      </c>
      <c r="D117" s="69">
        <v>13.5</v>
      </c>
    </row>
    <row r="118" spans="2:4" x14ac:dyDescent="0.35">
      <c r="B118" s="5" t="s">
        <v>225</v>
      </c>
      <c r="C118" s="5" t="s">
        <v>156</v>
      </c>
      <c r="D118" s="69">
        <v>28.22</v>
      </c>
    </row>
    <row r="119" spans="2:4" x14ac:dyDescent="0.35">
      <c r="B119" s="5" t="s">
        <v>226</v>
      </c>
      <c r="C119" s="5" t="s">
        <v>154</v>
      </c>
      <c r="D119" s="69">
        <v>11.11</v>
      </c>
    </row>
    <row r="120" spans="2:4" x14ac:dyDescent="0.35">
      <c r="B120" s="5" t="s">
        <v>227</v>
      </c>
      <c r="C120" s="5" t="s">
        <v>228</v>
      </c>
      <c r="D120" s="69">
        <v>213.01</v>
      </c>
    </row>
    <row r="121" spans="2:4" x14ac:dyDescent="0.35">
      <c r="B121" s="5" t="s">
        <v>229</v>
      </c>
      <c r="C121" s="5" t="s">
        <v>228</v>
      </c>
      <c r="D121" s="69">
        <v>155.36000000000001</v>
      </c>
    </row>
    <row r="122" spans="2:4" x14ac:dyDescent="0.35">
      <c r="B122" s="5" t="s">
        <v>230</v>
      </c>
      <c r="C122" s="5" t="s">
        <v>228</v>
      </c>
      <c r="D122" s="69">
        <v>155.36000000000001</v>
      </c>
    </row>
    <row r="123" spans="2:4" x14ac:dyDescent="0.35">
      <c r="B123" s="5"/>
      <c r="C123" s="5"/>
      <c r="D123" s="69"/>
    </row>
    <row r="124" spans="2:4" x14ac:dyDescent="0.35">
      <c r="B124" s="5"/>
      <c r="C124" s="5"/>
      <c r="D124" s="69"/>
    </row>
    <row r="125" spans="2:4" x14ac:dyDescent="0.35">
      <c r="B125" s="5"/>
      <c r="C125" s="5"/>
      <c r="D125" s="69"/>
    </row>
    <row r="126" spans="2:4" x14ac:dyDescent="0.35">
      <c r="B126" s="5"/>
      <c r="C126" s="5"/>
      <c r="D126" s="69"/>
    </row>
    <row r="127" spans="2:4" x14ac:dyDescent="0.35">
      <c r="B127" s="5"/>
      <c r="C127" s="5"/>
      <c r="D127" s="69"/>
    </row>
    <row r="128" spans="2:4" x14ac:dyDescent="0.35">
      <c r="B128" s="5"/>
      <c r="C128" s="5"/>
      <c r="D128" s="69"/>
    </row>
    <row r="129" spans="2:4" x14ac:dyDescent="0.35">
      <c r="B129" s="5"/>
      <c r="C129" s="5"/>
      <c r="D129" s="69"/>
    </row>
    <row r="130" spans="2:4" x14ac:dyDescent="0.35">
      <c r="B130" s="5"/>
      <c r="C130" s="5"/>
      <c r="D130" s="69"/>
    </row>
    <row r="131" spans="2:4" x14ac:dyDescent="0.35">
      <c r="B131" s="5"/>
      <c r="C131" s="5"/>
      <c r="D131" s="69"/>
    </row>
  </sheetData>
  <mergeCells count="2">
    <mergeCell ref="B2:D2"/>
    <mergeCell ref="G5:G11"/>
  </mergeCells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6D91428F5F044AD73EDD8F491BF12" ma:contentTypeVersion="16" ma:contentTypeDescription="Creare un nuovo documento." ma:contentTypeScope="" ma:versionID="6a81dd9f20e4251931d22762a29310f5">
  <xsd:schema xmlns:xsd="http://www.w3.org/2001/XMLSchema" xmlns:xs="http://www.w3.org/2001/XMLSchema" xmlns:p="http://schemas.microsoft.com/office/2006/metadata/properties" xmlns:ns2="d34e7d8f-b05b-4777-90c2-4bba9969f0f8" xmlns:ns3="dd1ee29b-bee6-4e21-9598-0d1da2bef7bf" targetNamespace="http://schemas.microsoft.com/office/2006/metadata/properties" ma:root="true" ma:fieldsID="d4f6c1fd57b81a4416b1c543103ae7f4" ns2:_="" ns3:_="">
    <xsd:import namespace="d34e7d8f-b05b-4777-90c2-4bba9969f0f8"/>
    <xsd:import namespace="dd1ee29b-bee6-4e21-9598-0d1da2bef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7d8f-b05b-4777-90c2-4bba9969f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29b-bee6-4e21-9598-0d1da2bef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1603d58-faa0-43fe-b0fb-9c204dc53761}" ma:internalName="TaxCatchAll" ma:showField="CatchAllData" ma:web="dd1ee29b-bee6-4e21-9598-0d1da2bef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F670D9-609D-4F55-8B85-FCA545397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7d8f-b05b-4777-90c2-4bba9969f0f8"/>
    <ds:schemaRef ds:uri="dd1ee29b-bee6-4e21-9598-0d1da2bef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5A79E5-626C-4C4C-A50E-52EE7626E3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Analisi</vt:lpstr>
      <vt:lpstr>Titolo</vt:lpstr>
      <vt:lpstr>Costruzione_voce_prezzo</vt:lpstr>
      <vt:lpstr>Var_voce</vt:lpstr>
      <vt:lpstr>Unità misura e prezzi</vt:lpstr>
      <vt:lpstr>CAR</vt:lpstr>
      <vt:lpstr>Iniezioni</vt:lpstr>
      <vt:lpstr>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KERAKOLL SPA</dc:creator>
  <cp:lastModifiedBy>Marco Pavesi</cp:lastModifiedBy>
  <cp:lastPrinted>2026-02-05T13:51:26Z</cp:lastPrinted>
  <dcterms:created xsi:type="dcterms:W3CDTF">2001-10-24T09:17:16Z</dcterms:created>
  <dcterms:modified xsi:type="dcterms:W3CDTF">2026-05-18T15:08:24Z</dcterms:modified>
</cp:coreProperties>
</file>